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6515\"/>
    </mc:Choice>
  </mc:AlternateContent>
  <xr:revisionPtr revIDLastSave="0" documentId="13_ncr:1_{6D3F531F-FA4A-4420-88CD-97D32A4899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35" i="1" l="1"/>
  <c r="AA36" i="1"/>
  <c r="AB38" i="1"/>
  <c r="L84" i="1"/>
  <c r="M84" i="1"/>
  <c r="P84" i="1"/>
  <c r="Q84" i="1"/>
  <c r="R84" i="1"/>
  <c r="S84" i="1"/>
  <c r="V84" i="1"/>
  <c r="W84" i="1"/>
  <c r="X84" i="1"/>
  <c r="AA84" i="1"/>
  <c r="AB84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<sst xmlns="http://schemas.openxmlformats.org/spreadsheetml/2006/main" count="96" uniqueCount="46">
  <si>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</si>
  <si>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</si>
  <si>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</si>
  <si>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</si>
  <si>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</si>
  <si>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</si>
  <si>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</si>
  <si>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</si>
  <si>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</si>
  <si>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</si>
  <si>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</si>
  <si>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</si>
  <si>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</si>
  <si>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</si>
  <si>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</si>
  <si>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</si>
  <si>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</si>
  <si>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</si>
  <si>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</si>
  <si>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</si>
  <si>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</si>
  <si>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621E00100</t>
  </si>
  <si>
    <t>621E54000</t>
  </si>
  <si>
    <t>642E00104</t>
  </si>
  <si>
    <t>642E00300</t>
  </si>
  <si>
    <t>202E38000</t>
  </si>
  <si>
    <t>202E42000</t>
  </si>
  <si>
    <t>606E15050</t>
  </si>
  <si>
    <t>606E26150</t>
  </si>
  <si>
    <t>, (MASH 2016)</t>
  </si>
  <si>
    <t>626E00112</t>
  </si>
  <si>
    <t>, BIDIRECTIONAL</t>
  </si>
  <si>
    <t>R-1</t>
  </si>
  <si>
    <t>R-2</t>
  </si>
  <si>
    <t>R-3</t>
  </si>
  <si>
    <t>R-4</t>
  </si>
  <si>
    <t>GR-1</t>
  </si>
  <si>
    <t>GR-2</t>
  </si>
  <si>
    <t>GR-3</t>
  </si>
  <si>
    <t>GR-4</t>
  </si>
  <si>
    <t>EL-1</t>
  </si>
  <si>
    <t>EL-2</t>
  </si>
  <si>
    <t>CL-1</t>
  </si>
  <si>
    <t>P.10</t>
  </si>
  <si>
    <t>606E34600</t>
  </si>
  <si>
    <t>606E26500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</si>
</sst>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4"/>
      <name val="Verdana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168" fontId="9" fillId="0" borderId="2" xfId="0" applyNumberFormat="1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horizontal="center" vertical="center"/>
      <protection locked="0"/>
    </xf>
    <xf numFmtId="168" fontId="9" fillId="0" borderId="10" xfId="0" applyNumberFormat="1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center" vertical="center"/>
      <protection locked="0"/>
    </xf>
    <xf numFmtId="165" fontId="9" fillId="0" borderId="1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5" fontId="9" fillId="0" borderId="6" xfId="0" applyNumberFormat="1" applyFont="1" applyBorder="1" applyAlignment="1" applyProtection="1">
      <alignment horizontal="center" vertical="center"/>
      <protection locked="0"/>
    </xf>
    <xf numFmtId="165" fontId="9" fillId="0" borderId="7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9" fillId="0" borderId="2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165" fontId="9" fillId="0" borderId="31" xfId="0" applyNumberFormat="1" applyFont="1" applyBorder="1" applyAlignment="1" applyProtection="1">
      <alignment horizontal="center" vertical="center"/>
      <protection locked="0"/>
    </xf>
    <xf numFmtId="165" fontId="9" fillId="0" borderId="32" xfId="0" applyNumberFormat="1" applyFont="1" applyBorder="1" applyAlignment="1" applyProtection="1">
      <alignment horizontal="center" vertical="center"/>
      <protection locked="0"/>
    </xf>
    <xf numFmtId="165" fontId="9" fillId="0" borderId="33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2" zoomScale="90" zoomScaleNormal="90" workbookViewId="0">
      <selection activeCell="AE10" sqref="D10:AE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78">
        <f>AG7</f>
        <v>1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79" t="s">
        <v>8</v>
      </c>
      <c r="E8" s="79"/>
      <c r="F8" s="79"/>
      <c r="G8" s="79"/>
      <c r="H8" s="79"/>
      <c r="I8" s="79"/>
      <c r="J8" s="79"/>
      <c r="K8" s="27"/>
      <c r="L8" s="27" t="s">
        <v>25</v>
      </c>
      <c r="M8" s="27" t="s">
        <v>26</v>
      </c>
      <c r="N8" s="27"/>
      <c r="O8" s="27"/>
      <c r="P8" s="27" t="s">
        <v>27</v>
      </c>
      <c r="Q8" s="27" t="s">
        <v>28</v>
      </c>
      <c r="R8" s="27" t="s">
        <v>45</v>
      </c>
      <c r="S8" s="27" t="s">
        <v>44</v>
      </c>
      <c r="T8" s="27"/>
      <c r="U8" s="27"/>
      <c r="V8" s="27" t="s">
        <v>21</v>
      </c>
      <c r="W8" s="27" t="s">
        <v>22</v>
      </c>
      <c r="X8" s="27" t="s">
        <v>30</v>
      </c>
      <c r="Y8" s="27"/>
      <c r="Z8" s="27"/>
      <c r="AA8" s="27" t="s">
        <v>23</v>
      </c>
      <c r="AB8" s="27" t="s">
        <v>24</v>
      </c>
      <c r="AC8" s="27"/>
      <c r="AD8" s="27"/>
      <c r="AE8" s="27"/>
    </row>
    <row r="9" spans="1:38" ht="12.75" customHeight="1" thickBot="1" x14ac:dyDescent="0.25">
      <c r="D9" s="65" t="s">
        <v>9</v>
      </c>
      <c r="E9" s="65"/>
      <c r="F9" s="65"/>
      <c r="G9" s="65"/>
      <c r="H9" s="65"/>
      <c r="I9" s="65"/>
      <c r="J9" s="65"/>
      <c r="K9" s="20"/>
      <c r="L9" s="20"/>
      <c r="M9" s="20"/>
      <c r="N9" s="20"/>
      <c r="O9" s="20"/>
      <c r="P9" s="20"/>
      <c r="Q9" s="20" t="s">
        <v>29</v>
      </c>
      <c r="R9" s="20"/>
      <c r="S9" s="20"/>
      <c r="T9" s="20"/>
      <c r="U9" s="20"/>
      <c r="V9" s="20"/>
      <c r="W9" s="20"/>
      <c r="X9" s="20" t="s">
        <v>31</v>
      </c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1" t="s">
        <v>11</v>
      </c>
      <c r="D10" s="85" t="s">
        <v>20</v>
      </c>
      <c r="E10" s="85" t="s">
        <v>0</v>
      </c>
      <c r="F10" s="88" t="s">
        <v>1</v>
      </c>
      <c r="G10" s="89"/>
      <c r="H10" s="89"/>
      <c r="I10" s="89"/>
      <c r="J10" s="90"/>
      <c r="K10" s="33" t="str">
        <f t="shared" ref="K10:AE10" si="0">IF(OR(TRIM(K8)=0,TRIM(K8)=""),"",IF(IFERROR(TRIM(INDEX(QryItemNamed,MATCH(TRIM(K8),ITEM,0),2)),"")="Y","SPECIAL",LEFT(IFERROR(TRIM(INDEX(ITEM,MATCH(TRIM(K8),ITEM,0))),""),3)))</f>
        <v/>
      </c>
      <c r="L10" s="34" t="str">
        <f t="shared" si="0"/>
        <v>202</v>
      </c>
      <c r="M10" s="34" t="str">
        <f t="shared" si="0"/>
        <v>202</v>
      </c>
      <c r="N10" s="34" t="str">
        <f t="shared" si="0"/>
        <v/>
      </c>
      <c r="O10" s="34" t="str">
        <f t="shared" si="0"/>
        <v/>
      </c>
      <c r="P10" s="34" t="str">
        <f t="shared" si="0"/>
        <v>606</v>
      </c>
      <c r="Q10" s="34" t="str">
        <f t="shared" si="0"/>
        <v>606</v>
      </c>
      <c r="R10" s="34" t="str">
        <f t="shared" si="0"/>
        <v>606</v>
      </c>
      <c r="S10" s="34" t="str">
        <f t="shared" si="0"/>
        <v>606</v>
      </c>
      <c r="T10" s="34" t="str">
        <f t="shared" si="0"/>
        <v/>
      </c>
      <c r="U10" s="34" t="str">
        <f t="shared" si="0"/>
        <v/>
      </c>
      <c r="V10" s="34" t="str">
        <f t="shared" si="0"/>
        <v>621</v>
      </c>
      <c r="W10" s="34" t="str">
        <f t="shared" si="0"/>
        <v>621</v>
      </c>
      <c r="X10" s="34" t="str">
        <f t="shared" si="0"/>
        <v>626</v>
      </c>
      <c r="Y10" s="34" t="str">
        <f t="shared" si="0"/>
        <v/>
      </c>
      <c r="Z10" s="34" t="str">
        <f t="shared" si="0"/>
        <v/>
      </c>
      <c r="AA10" s="34" t="str">
        <f t="shared" si="0"/>
        <v>642</v>
      </c>
      <c r="AB10" s="34" t="str">
        <f t="shared" si="0"/>
        <v>642</v>
      </c>
      <c r="AC10" s="34" t="str">
        <f t="shared" si="0"/>
        <v/>
      </c>
      <c r="AD10" s="34" t="str">
        <f t="shared" si="0"/>
        <v/>
      </c>
      <c r="AE10" s="34" t="str">
        <f t="shared" si="0"/>
        <v/>
      </c>
    </row>
    <row r="11" spans="1:38" ht="12.75" customHeight="1" x14ac:dyDescent="0.2">
      <c r="B11" s="52"/>
      <c r="D11" s="86"/>
      <c r="E11" s="86"/>
      <c r="F11" s="91"/>
      <c r="G11" s="92"/>
      <c r="H11" s="92"/>
      <c r="I11" s="92"/>
      <c r="J11" s="93"/>
      <c r="K11" s="84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80" t="str">
        <f t="shared" si="1"/>
        <v>GUARDRAIL REMOVED</v>
      </c>
      <c r="M11" s="80" t="str">
        <f t="shared" si="1"/>
        <v>ANCHOR ASSEMBLY REMOVED, TYPE A</v>
      </c>
      <c r="N11" s="80" t="str">
        <f t="shared" si="1"/>
        <v/>
      </c>
      <c r="O11" s="80" t="str">
        <f t="shared" si="1"/>
        <v/>
      </c>
      <c r="P11" s="80" t="str">
        <f t="shared" si="1"/>
        <v>GUARDRAIL, TYPE MGS</v>
      </c>
      <c r="Q11" s="80" t="str">
        <f t="shared" si="1"/>
        <v>ANCHOR ASSEMBLY, MGS TYPE E, (MASH 2016)</v>
      </c>
      <c r="R11" s="80" t="str">
        <f t="shared" si="1"/>
        <v>ANCHOR ASSEMBLY, TYPE T</v>
      </c>
      <c r="S11" s="80" t="str">
        <f t="shared" si="1"/>
        <v>MGS BRIDGE TERMINAL ASSEMBLY, TYPE TST-2</v>
      </c>
      <c r="T11" s="80" t="str">
        <f t="shared" si="1"/>
        <v/>
      </c>
      <c r="U11" s="80" t="str">
        <f t="shared" si="1"/>
        <v/>
      </c>
      <c r="V11" s="80" t="str">
        <f t="shared" si="1"/>
        <v>RPM</v>
      </c>
      <c r="W11" s="80" t="str">
        <f t="shared" si="1"/>
        <v>RAISED PAVEMENT MARKER REMOVED</v>
      </c>
      <c r="X11" s="80" t="str">
        <f t="shared" si="1"/>
        <v>BARRIER REFLECTOR, TYPE 3, BIDIRECTIONAL</v>
      </c>
      <c r="Y11" s="80" t="str">
        <f t="shared" si="1"/>
        <v/>
      </c>
      <c r="Z11" s="80" t="str">
        <f t="shared" si="1"/>
        <v/>
      </c>
      <c r="AA11" s="80" t="str">
        <f t="shared" si="1"/>
        <v>EDGE LINE, 6", TYPE 1</v>
      </c>
      <c r="AB11" s="80" t="str">
        <f t="shared" si="1"/>
        <v>CENTER LINE, TYPE 1</v>
      </c>
      <c r="AC11" s="80" t="str">
        <f t="shared" si="1"/>
        <v/>
      </c>
      <c r="AD11" s="80" t="str">
        <f t="shared" si="1"/>
        <v/>
      </c>
      <c r="AE11" s="80" t="str">
        <f t="shared" si="1"/>
        <v/>
      </c>
    </row>
    <row r="12" spans="1:38" ht="12.75" customHeight="1" x14ac:dyDescent="0.2">
      <c r="B12" s="52"/>
      <c r="D12" s="86"/>
      <c r="E12" s="86"/>
      <c r="F12" s="91"/>
      <c r="G12" s="92"/>
      <c r="H12" s="92"/>
      <c r="I12" s="92"/>
      <c r="J12" s="93"/>
      <c r="K12" s="84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</row>
    <row r="13" spans="1:38" ht="12.75" customHeight="1" x14ac:dyDescent="0.2">
      <c r="B13" s="52"/>
      <c r="D13" s="86"/>
      <c r="E13" s="86"/>
      <c r="F13" s="91"/>
      <c r="G13" s="92"/>
      <c r="H13" s="92"/>
      <c r="I13" s="92"/>
      <c r="J13" s="93"/>
      <c r="K13" s="84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spans="1:38" ht="12.75" customHeight="1" x14ac:dyDescent="0.2">
      <c r="B14" s="52"/>
      <c r="D14" s="86"/>
      <c r="E14" s="86"/>
      <c r="F14" s="91"/>
      <c r="G14" s="92"/>
      <c r="H14" s="92"/>
      <c r="I14" s="92"/>
      <c r="J14" s="93"/>
      <c r="K14" s="84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</row>
    <row r="15" spans="1:38" ht="12.75" customHeight="1" x14ac:dyDescent="0.2">
      <c r="B15" s="52"/>
      <c r="D15" s="86"/>
      <c r="E15" s="86"/>
      <c r="F15" s="91"/>
      <c r="G15" s="92"/>
      <c r="H15" s="92"/>
      <c r="I15" s="92"/>
      <c r="J15" s="93"/>
      <c r="K15" s="84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</row>
    <row r="16" spans="1:38" ht="12.75" customHeight="1" x14ac:dyDescent="0.2">
      <c r="B16" s="52"/>
      <c r="D16" s="86"/>
      <c r="E16" s="86"/>
      <c r="F16" s="91"/>
      <c r="G16" s="92"/>
      <c r="H16" s="92"/>
      <c r="I16" s="92"/>
      <c r="J16" s="93"/>
      <c r="K16" s="84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</row>
    <row r="17" spans="2:31" ht="12.75" customHeight="1" x14ac:dyDescent="0.2">
      <c r="B17" s="52"/>
      <c r="D17" s="86"/>
      <c r="E17" s="86"/>
      <c r="F17" s="91"/>
      <c r="G17" s="92"/>
      <c r="H17" s="92"/>
      <c r="I17" s="92"/>
      <c r="J17" s="93"/>
      <c r="K17" s="84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</row>
    <row r="18" spans="2:31" ht="12.75" customHeight="1" x14ac:dyDescent="0.2">
      <c r="B18" s="52"/>
      <c r="D18" s="86"/>
      <c r="E18" s="86"/>
      <c r="F18" s="91"/>
      <c r="G18" s="92"/>
      <c r="H18" s="92"/>
      <c r="I18" s="92"/>
      <c r="J18" s="93"/>
      <c r="K18" s="84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</row>
    <row r="19" spans="2:31" ht="12.75" customHeight="1" x14ac:dyDescent="0.2">
      <c r="B19" s="52"/>
      <c r="D19" s="86"/>
      <c r="E19" s="86"/>
      <c r="F19" s="91"/>
      <c r="G19" s="92"/>
      <c r="H19" s="92"/>
      <c r="I19" s="92"/>
      <c r="J19" s="93"/>
      <c r="K19" s="84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</row>
    <row r="20" spans="2:31" ht="12.75" customHeight="1" x14ac:dyDescent="0.2">
      <c r="B20" s="52"/>
      <c r="D20" s="86"/>
      <c r="E20" s="86"/>
      <c r="F20" s="91"/>
      <c r="G20" s="92"/>
      <c r="H20" s="92"/>
      <c r="I20" s="92"/>
      <c r="J20" s="93"/>
      <c r="K20" s="84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</row>
    <row r="21" spans="2:31" ht="12.75" customHeight="1" x14ac:dyDescent="0.2">
      <c r="B21" s="52"/>
      <c r="D21" s="86"/>
      <c r="E21" s="86"/>
      <c r="F21" s="91"/>
      <c r="G21" s="92"/>
      <c r="H21" s="92"/>
      <c r="I21" s="92"/>
      <c r="J21" s="93"/>
      <c r="K21" s="84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</row>
    <row r="22" spans="2:31" ht="12.75" customHeight="1" x14ac:dyDescent="0.2">
      <c r="B22" s="52"/>
      <c r="D22" s="86"/>
      <c r="E22" s="86"/>
      <c r="F22" s="91"/>
      <c r="G22" s="92"/>
      <c r="H22" s="92"/>
      <c r="I22" s="92"/>
      <c r="J22" s="93"/>
      <c r="K22" s="84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</row>
    <row r="23" spans="2:31" ht="12.75" customHeight="1" thickBot="1" x14ac:dyDescent="0.25">
      <c r="B23" s="53"/>
      <c r="D23" s="87"/>
      <c r="E23" s="87"/>
      <c r="F23" s="94"/>
      <c r="G23" s="95"/>
      <c r="H23" s="95"/>
      <c r="I23" s="95"/>
      <c r="J23" s="96"/>
      <c r="K23" s="35" t="str">
        <f t="shared" ref="K23:AE23" si="2">IF(OR(TRIM(K8)=0,TRIM(K8)=""),"",IF(IFERROR(TRIM(INDEX(QryItemNamed,MATCH(TRIM(K8),ITEM,0),3)),"")="LS","",IFERROR(TRIM(INDEX(QryItemNamed,MATCH(TRIM(K8),ITEM,0),3)),"")))</f>
        <v/>
      </c>
      <c r="L23" s="36" t="str">
        <f t="shared" si="2"/>
        <v>FT</v>
      </c>
      <c r="M23" s="36" t="str">
        <f t="shared" si="2"/>
        <v>EACH</v>
      </c>
      <c r="N23" s="36" t="str">
        <f t="shared" si="2"/>
        <v/>
      </c>
      <c r="O23" s="36" t="str">
        <f t="shared" si="2"/>
        <v/>
      </c>
      <c r="P23" s="36" t="str">
        <f t="shared" si="2"/>
        <v>FT</v>
      </c>
      <c r="Q23" s="36" t="str">
        <f t="shared" si="2"/>
        <v>EACH</v>
      </c>
      <c r="R23" s="36" t="str">
        <f t="shared" si="2"/>
        <v>EACH</v>
      </c>
      <c r="S23" s="36" t="str">
        <f t="shared" si="2"/>
        <v>EACH</v>
      </c>
      <c r="T23" s="36" t="str">
        <f t="shared" si="2"/>
        <v/>
      </c>
      <c r="U23" s="36" t="str">
        <f t="shared" si="2"/>
        <v/>
      </c>
      <c r="V23" s="36" t="str">
        <f t="shared" si="2"/>
        <v>EACH</v>
      </c>
      <c r="W23" s="36" t="str">
        <f t="shared" si="2"/>
        <v>EACH</v>
      </c>
      <c r="X23" s="36" t="str">
        <f t="shared" si="2"/>
        <v>EACH</v>
      </c>
      <c r="Y23" s="36" t="str">
        <f t="shared" si="2"/>
        <v/>
      </c>
      <c r="Z23" s="36" t="str">
        <f t="shared" si="2"/>
        <v/>
      </c>
      <c r="AA23" s="36" t="str">
        <f t="shared" si="2"/>
        <v>MILE</v>
      </c>
      <c r="AB23" s="36" t="str">
        <f t="shared" si="2"/>
        <v>MILE</v>
      </c>
      <c r="AC23" s="36" t="str">
        <f t="shared" si="2"/>
        <v/>
      </c>
      <c r="AD23" s="36" t="str">
        <f t="shared" si="2"/>
        <v/>
      </c>
      <c r="AE23" s="36" t="str">
        <f t="shared" si="2"/>
        <v/>
      </c>
    </row>
    <row r="24" spans="2:31" ht="12.75" customHeight="1" x14ac:dyDescent="0.2">
      <c r="B24" s="29"/>
      <c r="D24" s="37"/>
      <c r="E24" s="37"/>
      <c r="F24" s="63"/>
      <c r="G24" s="64"/>
      <c r="H24" s="37"/>
      <c r="I24" s="63"/>
      <c r="J24" s="97"/>
      <c r="K24" s="38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2:31" ht="12.75" customHeight="1" x14ac:dyDescent="0.2">
      <c r="B25" s="30">
        <v>1</v>
      </c>
      <c r="D25" s="39" t="s">
        <v>32</v>
      </c>
      <c r="E25" s="39" t="s">
        <v>43</v>
      </c>
      <c r="F25" s="48">
        <v>25077.98</v>
      </c>
      <c r="G25" s="49"/>
      <c r="H25" s="39" t="s">
        <v>2</v>
      </c>
      <c r="I25" s="48">
        <v>25133.34</v>
      </c>
      <c r="J25" s="50"/>
      <c r="K25" s="40"/>
      <c r="L25" s="42">
        <v>50</v>
      </c>
      <c r="M25" s="39">
        <v>1</v>
      </c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pans="2:31" ht="12.75" customHeight="1" x14ac:dyDescent="0.2">
      <c r="B26" s="30">
        <v>1</v>
      </c>
      <c r="D26" s="39" t="s">
        <v>33</v>
      </c>
      <c r="E26" s="39" t="s">
        <v>43</v>
      </c>
      <c r="F26" s="48">
        <v>25077.69</v>
      </c>
      <c r="G26" s="49"/>
      <c r="H26" s="39" t="s">
        <v>2</v>
      </c>
      <c r="I26" s="48">
        <v>25133.34</v>
      </c>
      <c r="J26" s="50"/>
      <c r="K26" s="40"/>
      <c r="L26" s="42">
        <v>50</v>
      </c>
      <c r="M26" s="39">
        <v>1</v>
      </c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pans="2:31" ht="12.75" customHeight="1" x14ac:dyDescent="0.2">
      <c r="B27" s="30">
        <v>1</v>
      </c>
      <c r="D27" s="39" t="s">
        <v>34</v>
      </c>
      <c r="E27" s="39" t="s">
        <v>43</v>
      </c>
      <c r="F27" s="48">
        <v>25156.87</v>
      </c>
      <c r="G27" s="49"/>
      <c r="H27" s="39" t="s">
        <v>2</v>
      </c>
      <c r="I27" s="48">
        <v>25237.17</v>
      </c>
      <c r="J27" s="50"/>
      <c r="K27" s="40"/>
      <c r="L27" s="42">
        <v>87.5</v>
      </c>
      <c r="M27" s="39">
        <v>1</v>
      </c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pans="2:31" ht="12.75" customHeight="1" x14ac:dyDescent="0.2">
      <c r="B28" s="30">
        <v>1</v>
      </c>
      <c r="D28" s="39" t="s">
        <v>35</v>
      </c>
      <c r="E28" s="39" t="s">
        <v>43</v>
      </c>
      <c r="F28" s="48">
        <v>25156.87</v>
      </c>
      <c r="G28" s="49"/>
      <c r="H28" s="39" t="s">
        <v>2</v>
      </c>
      <c r="I28" s="48">
        <v>25236.71</v>
      </c>
      <c r="J28" s="50"/>
      <c r="K28" s="40"/>
      <c r="L28" s="42">
        <v>75</v>
      </c>
      <c r="M28" s="39">
        <v>1</v>
      </c>
      <c r="N28" s="39"/>
      <c r="O28" s="39"/>
      <c r="P28" s="39"/>
      <c r="Q28" s="39"/>
      <c r="R28" s="39"/>
      <c r="S28" s="39"/>
      <c r="T28" s="41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pans="2:31" ht="12.75" customHeight="1" x14ac:dyDescent="0.2">
      <c r="B29" s="30"/>
      <c r="D29" s="39"/>
      <c r="E29" s="39"/>
      <c r="F29" s="48"/>
      <c r="G29" s="49"/>
      <c r="H29" s="39"/>
      <c r="I29" s="48"/>
      <c r="J29" s="50"/>
      <c r="K29" s="40"/>
      <c r="L29" s="39"/>
      <c r="M29" s="41"/>
      <c r="N29" s="41"/>
      <c r="O29" s="39"/>
      <c r="P29" s="39"/>
      <c r="Q29" s="41"/>
      <c r="R29" s="41"/>
      <c r="S29" s="39"/>
      <c r="T29" s="41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pans="2:31" ht="12.75" customHeight="1" x14ac:dyDescent="0.2">
      <c r="B30" s="30">
        <v>1</v>
      </c>
      <c r="D30" s="39" t="s">
        <v>36</v>
      </c>
      <c r="E30" s="39" t="s">
        <v>43</v>
      </c>
      <c r="F30" s="48">
        <v>25069.62</v>
      </c>
      <c r="G30" s="49"/>
      <c r="H30" s="39" t="s">
        <v>2</v>
      </c>
      <c r="I30" s="48">
        <v>25129.83</v>
      </c>
      <c r="J30" s="50"/>
      <c r="K30" s="40"/>
      <c r="L30" s="39"/>
      <c r="M30" s="39"/>
      <c r="N30" s="39"/>
      <c r="O30" s="39"/>
      <c r="P30" s="42">
        <v>25</v>
      </c>
      <c r="Q30" s="39"/>
      <c r="R30" s="39">
        <v>1</v>
      </c>
      <c r="S30" s="39">
        <v>1</v>
      </c>
      <c r="T30" s="39"/>
      <c r="U30" s="39"/>
      <c r="V30" s="39"/>
      <c r="W30" s="39"/>
      <c r="X30" s="39">
        <v>2</v>
      </c>
      <c r="Y30" s="39"/>
      <c r="Z30" s="39"/>
      <c r="AA30" s="39"/>
      <c r="AB30" s="39"/>
      <c r="AC30" s="39"/>
      <c r="AD30" s="39"/>
      <c r="AE30" s="39"/>
    </row>
    <row r="31" spans="2:31" ht="12.75" customHeight="1" x14ac:dyDescent="0.2">
      <c r="B31" s="30">
        <v>1</v>
      </c>
      <c r="D31" s="39" t="s">
        <v>37</v>
      </c>
      <c r="E31" s="39" t="s">
        <v>43</v>
      </c>
      <c r="F31" s="48">
        <v>24961.67</v>
      </c>
      <c r="G31" s="49"/>
      <c r="H31" s="39" t="s">
        <v>2</v>
      </c>
      <c r="I31" s="48">
        <v>25129.83</v>
      </c>
      <c r="J31" s="50"/>
      <c r="K31" s="40"/>
      <c r="L31" s="42"/>
      <c r="M31" s="39"/>
      <c r="N31" s="39"/>
      <c r="O31" s="39"/>
      <c r="P31" s="39">
        <v>87.5</v>
      </c>
      <c r="Q31" s="39">
        <v>1</v>
      </c>
      <c r="R31" s="39"/>
      <c r="S31" s="39">
        <v>1</v>
      </c>
      <c r="T31" s="39"/>
      <c r="U31" s="39"/>
      <c r="V31" s="39"/>
      <c r="W31" s="39"/>
      <c r="X31" s="39">
        <v>2</v>
      </c>
      <c r="Y31" s="39"/>
      <c r="Z31" s="39"/>
      <c r="AA31" s="39"/>
      <c r="AB31" s="39"/>
      <c r="AC31" s="39"/>
      <c r="AD31" s="39"/>
      <c r="AE31" s="39"/>
    </row>
    <row r="32" spans="2:31" ht="12.75" customHeight="1" x14ac:dyDescent="0.2">
      <c r="B32" s="30">
        <v>1</v>
      </c>
      <c r="D32" s="39" t="s">
        <v>38</v>
      </c>
      <c r="E32" s="39" t="s">
        <v>43</v>
      </c>
      <c r="F32" s="48">
        <v>25160.080000000002</v>
      </c>
      <c r="G32" s="49"/>
      <c r="H32" s="39" t="s">
        <v>2</v>
      </c>
      <c r="I32" s="48">
        <v>25328.240000000002</v>
      </c>
      <c r="J32" s="50"/>
      <c r="K32" s="40"/>
      <c r="L32" s="42"/>
      <c r="M32" s="39"/>
      <c r="N32" s="39"/>
      <c r="O32" s="39"/>
      <c r="P32" s="39">
        <v>87.5</v>
      </c>
      <c r="Q32" s="39">
        <v>1</v>
      </c>
      <c r="R32" s="39"/>
      <c r="S32" s="39">
        <v>1</v>
      </c>
      <c r="T32" s="39"/>
      <c r="U32" s="39"/>
      <c r="V32" s="39"/>
      <c r="W32" s="39"/>
      <c r="X32" s="39">
        <v>2</v>
      </c>
      <c r="Y32" s="39"/>
      <c r="Z32" s="39"/>
      <c r="AA32" s="39"/>
      <c r="AB32" s="39"/>
      <c r="AC32" s="39"/>
      <c r="AD32" s="39"/>
      <c r="AE32" s="39"/>
    </row>
    <row r="33" spans="2:31" ht="12.75" customHeight="1" x14ac:dyDescent="0.2">
      <c r="B33" s="30">
        <v>1</v>
      </c>
      <c r="D33" s="39" t="s">
        <v>39</v>
      </c>
      <c r="E33" s="39" t="s">
        <v>43</v>
      </c>
      <c r="F33" s="48">
        <v>25160.080000000002</v>
      </c>
      <c r="G33" s="49"/>
      <c r="H33" s="39" t="s">
        <v>2</v>
      </c>
      <c r="I33" s="48">
        <v>25259.200000000001</v>
      </c>
      <c r="J33" s="50"/>
      <c r="K33" s="40"/>
      <c r="L33" s="42"/>
      <c r="M33" s="39"/>
      <c r="N33" s="39"/>
      <c r="O33" s="39"/>
      <c r="P33" s="39">
        <v>62.5</v>
      </c>
      <c r="Q33" s="39"/>
      <c r="R33" s="39">
        <v>1</v>
      </c>
      <c r="S33" s="39">
        <v>1</v>
      </c>
      <c r="T33" s="39"/>
      <c r="U33" s="39"/>
      <c r="V33" s="39"/>
      <c r="W33" s="39"/>
      <c r="X33" s="39">
        <v>2</v>
      </c>
      <c r="Y33" s="39"/>
      <c r="Z33" s="39"/>
      <c r="AA33" s="39"/>
      <c r="AB33" s="39"/>
      <c r="AC33" s="39"/>
      <c r="AD33" s="39"/>
      <c r="AE33" s="39"/>
    </row>
    <row r="34" spans="2:31" ht="12.75" customHeight="1" x14ac:dyDescent="0.2">
      <c r="B34" s="30"/>
      <c r="D34" s="39"/>
      <c r="E34" s="39"/>
      <c r="F34" s="48"/>
      <c r="G34" s="49"/>
      <c r="H34" s="39"/>
      <c r="I34" s="48"/>
      <c r="J34" s="50"/>
      <c r="K34" s="40"/>
      <c r="L34" s="42"/>
      <c r="M34" s="39"/>
      <c r="N34" s="43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41"/>
      <c r="Z34" s="39"/>
      <c r="AA34" s="39"/>
      <c r="AB34" s="39"/>
      <c r="AC34" s="39"/>
      <c r="AD34" s="39"/>
      <c r="AE34" s="39"/>
    </row>
    <row r="35" spans="2:31" ht="12.75" customHeight="1" x14ac:dyDescent="0.2">
      <c r="B35" s="30">
        <v>1</v>
      </c>
      <c r="D35" s="39" t="s">
        <v>40</v>
      </c>
      <c r="E35" s="39" t="s">
        <v>43</v>
      </c>
      <c r="F35" s="48">
        <v>25028</v>
      </c>
      <c r="G35" s="49"/>
      <c r="H35" s="39" t="s">
        <v>2</v>
      </c>
      <c r="I35" s="48">
        <v>25275</v>
      </c>
      <c r="J35" s="50"/>
      <c r="K35" s="40"/>
      <c r="L35" s="42"/>
      <c r="M35" s="41"/>
      <c r="N35" s="43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43"/>
      <c r="AA35" s="43">
        <f>ROUNDUP(($I35-$F35)/5280,2)</f>
        <v>0.05</v>
      </c>
      <c r="AB35" s="39"/>
      <c r="AC35" s="39"/>
      <c r="AD35" s="39"/>
      <c r="AE35" s="39"/>
    </row>
    <row r="36" spans="2:31" ht="12.75" customHeight="1" x14ac:dyDescent="0.2">
      <c r="B36" s="30">
        <v>1</v>
      </c>
      <c r="D36" s="39" t="s">
        <v>41</v>
      </c>
      <c r="E36" s="39" t="s">
        <v>43</v>
      </c>
      <c r="F36" s="48">
        <v>25028</v>
      </c>
      <c r="G36" s="49"/>
      <c r="H36" s="39" t="s">
        <v>2</v>
      </c>
      <c r="I36" s="48">
        <v>25275</v>
      </c>
      <c r="J36" s="50"/>
      <c r="K36" s="40"/>
      <c r="L36" s="42"/>
      <c r="M36" s="39"/>
      <c r="N36" s="43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43"/>
      <c r="AA36" s="43">
        <f>ROUNDUP(($I36-$F36)/5280,2)</f>
        <v>0.05</v>
      </c>
      <c r="AB36" s="39"/>
      <c r="AC36" s="39"/>
      <c r="AD36" s="39"/>
      <c r="AE36" s="39"/>
    </row>
    <row r="37" spans="2:31" ht="12.75" customHeight="1" x14ac:dyDescent="0.2">
      <c r="B37" s="30"/>
      <c r="D37" s="39"/>
      <c r="E37" s="39"/>
      <c r="F37" s="48"/>
      <c r="G37" s="49"/>
      <c r="H37" s="39"/>
      <c r="I37" s="48"/>
      <c r="J37" s="50"/>
      <c r="K37" s="40"/>
      <c r="L37" s="42"/>
      <c r="M37" s="39"/>
      <c r="N37" s="43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pans="2:31" ht="12.75" customHeight="1" x14ac:dyDescent="0.2">
      <c r="B38" s="30">
        <v>1</v>
      </c>
      <c r="D38" s="39" t="s">
        <v>42</v>
      </c>
      <c r="E38" s="39" t="s">
        <v>43</v>
      </c>
      <c r="F38" s="48">
        <v>25028</v>
      </c>
      <c r="G38" s="49"/>
      <c r="H38" s="39" t="s">
        <v>2</v>
      </c>
      <c r="I38" s="48">
        <v>25275</v>
      </c>
      <c r="J38" s="50"/>
      <c r="K38" s="40"/>
      <c r="L38" s="39"/>
      <c r="M38" s="39"/>
      <c r="N38" s="39"/>
      <c r="O38" s="39"/>
      <c r="P38" s="39"/>
      <c r="Q38" s="39"/>
      <c r="R38" s="39"/>
      <c r="S38" s="39"/>
      <c r="T38" s="39"/>
      <c r="U38" s="41"/>
      <c r="V38" s="41">
        <v>2</v>
      </c>
      <c r="W38" s="39">
        <v>3</v>
      </c>
      <c r="X38" s="39"/>
      <c r="Y38" s="39"/>
      <c r="Z38" s="39"/>
      <c r="AA38" s="39"/>
      <c r="AB38" s="43">
        <f>ROUNDUP(($I38-$F38)/5280,2)</f>
        <v>0.05</v>
      </c>
      <c r="AC38" s="39"/>
      <c r="AD38" s="39"/>
      <c r="AE38" s="39"/>
    </row>
    <row r="39" spans="2:31" ht="12.75" customHeight="1" x14ac:dyDescent="0.2">
      <c r="B39" s="30"/>
      <c r="D39" s="39"/>
      <c r="E39" s="39"/>
      <c r="F39" s="48"/>
      <c r="G39" s="49"/>
      <c r="H39" s="39"/>
      <c r="I39" s="48"/>
      <c r="J39" s="50"/>
      <c r="K39" s="40"/>
      <c r="L39" s="39"/>
      <c r="M39" s="39"/>
      <c r="N39" s="39"/>
      <c r="O39" s="39"/>
      <c r="P39" s="39"/>
      <c r="Q39" s="39"/>
      <c r="R39" s="39"/>
      <c r="S39" s="39"/>
      <c r="T39" s="39"/>
      <c r="U39" s="42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pans="2:31" ht="12.75" customHeight="1" x14ac:dyDescent="0.2">
      <c r="B40" s="30"/>
      <c r="D40" s="39"/>
      <c r="E40" s="39"/>
      <c r="F40" s="48"/>
      <c r="G40" s="49"/>
      <c r="H40" s="39"/>
      <c r="I40" s="48"/>
      <c r="J40" s="50"/>
      <c r="K40" s="40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pans="2:31" ht="12.75" customHeight="1" x14ac:dyDescent="0.2">
      <c r="B41" s="30"/>
      <c r="D41" s="39"/>
      <c r="E41" s="39"/>
      <c r="F41" s="48"/>
      <c r="G41" s="49"/>
      <c r="H41" s="39"/>
      <c r="I41" s="48"/>
      <c r="J41" s="50"/>
      <c r="K41" s="40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pans="2:31" ht="12.75" customHeight="1" x14ac:dyDescent="0.2">
      <c r="B42" s="30"/>
      <c r="D42" s="39"/>
      <c r="E42" s="39"/>
      <c r="F42" s="48"/>
      <c r="G42" s="49"/>
      <c r="H42" s="39"/>
      <c r="I42" s="48"/>
      <c r="J42" s="50"/>
      <c r="K42" s="40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pans="2:31" ht="12.75" customHeight="1" x14ac:dyDescent="0.2">
      <c r="B43" s="30"/>
      <c r="D43" s="39"/>
      <c r="E43" s="39"/>
      <c r="F43" s="48"/>
      <c r="G43" s="49"/>
      <c r="H43" s="39"/>
      <c r="I43" s="48"/>
      <c r="J43" s="50"/>
      <c r="K43" s="40"/>
      <c r="L43" s="40"/>
      <c r="M43" s="40"/>
      <c r="N43" s="40"/>
      <c r="O43" s="40"/>
      <c r="P43" s="40"/>
      <c r="Q43" s="40"/>
      <c r="R43" s="40"/>
      <c r="S43" s="44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pans="2:31" ht="12.75" customHeight="1" x14ac:dyDescent="0.2">
      <c r="B44" s="30"/>
      <c r="D44" s="39"/>
      <c r="E44" s="39"/>
      <c r="F44" s="48"/>
      <c r="G44" s="49"/>
      <c r="H44" s="39"/>
      <c r="I44" s="48"/>
      <c r="J44" s="50"/>
      <c r="K44" s="40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pans="2:31" ht="12.75" customHeight="1" x14ac:dyDescent="0.2">
      <c r="B45" s="30"/>
      <c r="D45" s="39"/>
      <c r="E45" s="39"/>
      <c r="F45" s="48"/>
      <c r="G45" s="49"/>
      <c r="H45" s="39"/>
      <c r="I45" s="48"/>
      <c r="J45" s="50"/>
      <c r="K45" s="40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pans="2:31" ht="12.75" customHeight="1" x14ac:dyDescent="0.2">
      <c r="B46" s="30"/>
      <c r="D46" s="39"/>
      <c r="E46" s="39"/>
      <c r="F46" s="48"/>
      <c r="G46" s="49"/>
      <c r="H46" s="39"/>
      <c r="I46" s="48"/>
      <c r="J46" s="50"/>
      <c r="K46" s="40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pans="2:31" ht="12.75" customHeight="1" x14ac:dyDescent="0.2">
      <c r="B47" s="30"/>
      <c r="D47" s="39"/>
      <c r="E47" s="39"/>
      <c r="F47" s="48"/>
      <c r="G47" s="49"/>
      <c r="H47" s="39"/>
      <c r="I47" s="48"/>
      <c r="J47" s="50"/>
      <c r="K47" s="40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2:31" ht="12.75" customHeight="1" x14ac:dyDescent="0.2">
      <c r="B48" s="30"/>
      <c r="D48" s="39"/>
      <c r="E48" s="39"/>
      <c r="F48" s="48"/>
      <c r="G48" s="49"/>
      <c r="H48" s="39"/>
      <c r="I48" s="48"/>
      <c r="J48" s="50"/>
      <c r="K48" s="40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2:31" ht="12.75" customHeight="1" x14ac:dyDescent="0.2">
      <c r="B49" s="30"/>
      <c r="D49" s="39"/>
      <c r="E49" s="39"/>
      <c r="F49" s="48"/>
      <c r="G49" s="49"/>
      <c r="H49" s="39"/>
      <c r="I49" s="48"/>
      <c r="J49" s="50"/>
      <c r="K49" s="40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2:31" ht="12.75" customHeight="1" x14ac:dyDescent="0.2">
      <c r="B50" s="30"/>
      <c r="D50" s="39"/>
      <c r="E50" s="39"/>
      <c r="F50" s="48"/>
      <c r="G50" s="49"/>
      <c r="H50" s="39"/>
      <c r="I50" s="48"/>
      <c r="J50" s="50"/>
      <c r="K50" s="40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2:31" ht="12.75" customHeight="1" x14ac:dyDescent="0.2">
      <c r="B51" s="30"/>
      <c r="D51" s="39"/>
      <c r="E51" s="39"/>
      <c r="F51" s="48"/>
      <c r="G51" s="49"/>
      <c r="H51" s="39"/>
      <c r="I51" s="48"/>
      <c r="J51" s="50"/>
      <c r="K51" s="40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pans="2:31" ht="12.75" customHeight="1" x14ac:dyDescent="0.2">
      <c r="B52" s="30"/>
      <c r="D52" s="39"/>
      <c r="E52" s="39"/>
      <c r="F52" s="48"/>
      <c r="G52" s="49"/>
      <c r="H52" s="39"/>
      <c r="I52" s="48"/>
      <c r="J52" s="50"/>
      <c r="K52" s="40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pans="2:31" ht="12.75" customHeight="1" x14ac:dyDescent="0.2">
      <c r="B53" s="30"/>
      <c r="D53" s="39"/>
      <c r="E53" s="39"/>
      <c r="F53" s="48"/>
      <c r="G53" s="49"/>
      <c r="H53" s="39"/>
      <c r="I53" s="48"/>
      <c r="J53" s="50"/>
      <c r="K53" s="40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pans="2:31" ht="12.75" customHeight="1" x14ac:dyDescent="0.2">
      <c r="B54" s="30"/>
      <c r="D54" s="39"/>
      <c r="E54" s="39"/>
      <c r="F54" s="48"/>
      <c r="G54" s="49"/>
      <c r="H54" s="39"/>
      <c r="I54" s="48"/>
      <c r="J54" s="50"/>
      <c r="K54" s="40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pans="2:31" ht="12.75" customHeight="1" x14ac:dyDescent="0.2">
      <c r="B55" s="30"/>
      <c r="D55" s="39"/>
      <c r="E55" s="39"/>
      <c r="F55" s="48"/>
      <c r="G55" s="49"/>
      <c r="H55" s="39"/>
      <c r="I55" s="48"/>
      <c r="J55" s="50"/>
      <c r="K55" s="40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pans="2:31" ht="12.75" customHeight="1" x14ac:dyDescent="0.2">
      <c r="B56" s="30"/>
      <c r="D56" s="39"/>
      <c r="E56" s="39"/>
      <c r="F56" s="48"/>
      <c r="G56" s="49"/>
      <c r="H56" s="39"/>
      <c r="I56" s="48"/>
      <c r="J56" s="50"/>
      <c r="K56" s="40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pans="2:31" ht="12.75" customHeight="1" x14ac:dyDescent="0.2">
      <c r="B57" s="30"/>
      <c r="D57" s="39"/>
      <c r="E57" s="39"/>
      <c r="F57" s="48"/>
      <c r="G57" s="49"/>
      <c r="H57" s="39"/>
      <c r="I57" s="48"/>
      <c r="J57" s="50"/>
      <c r="K57" s="40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pans="2:31" ht="12.75" customHeight="1" x14ac:dyDescent="0.2">
      <c r="B58" s="30"/>
      <c r="D58" s="39"/>
      <c r="E58" s="39"/>
      <c r="F58" s="48"/>
      <c r="G58" s="49"/>
      <c r="H58" s="39"/>
      <c r="I58" s="48"/>
      <c r="J58" s="50"/>
      <c r="K58" s="40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pans="2:31" ht="12.75" customHeight="1" x14ac:dyDescent="0.2">
      <c r="B59" s="30"/>
      <c r="D59" s="39"/>
      <c r="E59" s="39"/>
      <c r="F59" s="48"/>
      <c r="G59" s="49"/>
      <c r="H59" s="39"/>
      <c r="I59" s="48"/>
      <c r="J59" s="50"/>
      <c r="K59" s="40"/>
      <c r="L59" s="44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pans="2:31" ht="12.75" customHeight="1" x14ac:dyDescent="0.2">
      <c r="B60" s="30"/>
      <c r="D60" s="39"/>
      <c r="E60" s="39"/>
      <c r="F60" s="48"/>
      <c r="G60" s="49"/>
      <c r="H60" s="39"/>
      <c r="I60" s="48"/>
      <c r="J60" s="50"/>
      <c r="K60" s="40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pans="2:31" ht="12.75" customHeight="1" x14ac:dyDescent="0.2">
      <c r="B61" s="30"/>
      <c r="D61" s="39"/>
      <c r="E61" s="39"/>
      <c r="F61" s="48"/>
      <c r="G61" s="49"/>
      <c r="H61" s="39"/>
      <c r="I61" s="48"/>
      <c r="J61" s="50"/>
      <c r="K61" s="40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pans="2:31" ht="12.75" customHeight="1" x14ac:dyDescent="0.2">
      <c r="B62" s="30"/>
      <c r="D62" s="39"/>
      <c r="E62" s="39"/>
      <c r="F62" s="48"/>
      <c r="G62" s="49"/>
      <c r="H62" s="39"/>
      <c r="I62" s="48"/>
      <c r="J62" s="50"/>
      <c r="K62" s="40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pans="2:31" ht="12.75" customHeight="1" x14ac:dyDescent="0.2">
      <c r="B63" s="30"/>
      <c r="D63" s="39"/>
      <c r="E63" s="39"/>
      <c r="F63" s="48"/>
      <c r="G63" s="49"/>
      <c r="H63" s="39"/>
      <c r="I63" s="48"/>
      <c r="J63" s="50"/>
      <c r="K63" s="40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pans="2:31" ht="12.75" customHeight="1" x14ac:dyDescent="0.2">
      <c r="B64" s="30"/>
      <c r="D64" s="39"/>
      <c r="E64" s="39"/>
      <c r="F64" s="48"/>
      <c r="G64" s="49"/>
      <c r="H64" s="39"/>
      <c r="I64" s="48"/>
      <c r="J64" s="50"/>
      <c r="K64" s="40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 spans="2:31" ht="12.75" customHeight="1" x14ac:dyDescent="0.2">
      <c r="B65" s="30"/>
      <c r="D65" s="39"/>
      <c r="E65" s="39"/>
      <c r="F65" s="48"/>
      <c r="G65" s="49"/>
      <c r="H65" s="39"/>
      <c r="I65" s="48"/>
      <c r="J65" s="50"/>
      <c r="K65" s="40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pans="2:31" ht="12.75" customHeight="1" x14ac:dyDescent="0.2">
      <c r="B66" s="30"/>
      <c r="D66" s="39"/>
      <c r="E66" s="39"/>
      <c r="F66" s="48"/>
      <c r="G66" s="49"/>
      <c r="H66" s="39"/>
      <c r="I66" s="48"/>
      <c r="J66" s="50"/>
      <c r="K66" s="40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67" spans="2:31" ht="12.75" customHeight="1" x14ac:dyDescent="0.2">
      <c r="B67" s="30"/>
      <c r="D67" s="39"/>
      <c r="E67" s="39"/>
      <c r="F67" s="48"/>
      <c r="G67" s="49"/>
      <c r="H67" s="39"/>
      <c r="I67" s="48"/>
      <c r="J67" s="50"/>
      <c r="K67" s="40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pans="2:31" ht="12.75" customHeight="1" x14ac:dyDescent="0.2">
      <c r="B68" s="30"/>
      <c r="D68" s="39"/>
      <c r="E68" s="39"/>
      <c r="F68" s="48"/>
      <c r="G68" s="49"/>
      <c r="H68" s="39"/>
      <c r="I68" s="48"/>
      <c r="J68" s="50"/>
      <c r="K68" s="40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pans="2:31" ht="12.75" customHeight="1" x14ac:dyDescent="0.2">
      <c r="B69" s="30"/>
      <c r="D69" s="39"/>
      <c r="E69" s="39"/>
      <c r="F69" s="48"/>
      <c r="G69" s="49"/>
      <c r="H69" s="39"/>
      <c r="I69" s="48"/>
      <c r="J69" s="50"/>
      <c r="K69" s="40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pans="2:31" ht="12.75" customHeight="1" x14ac:dyDescent="0.2">
      <c r="B70" s="30"/>
      <c r="D70" s="39"/>
      <c r="E70" s="39"/>
      <c r="F70" s="48"/>
      <c r="G70" s="49"/>
      <c r="H70" s="39"/>
      <c r="I70" s="48"/>
      <c r="J70" s="50"/>
      <c r="K70" s="40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pans="2:31" ht="12.75" customHeight="1" x14ac:dyDescent="0.2">
      <c r="B71" s="30"/>
      <c r="D71" s="39"/>
      <c r="E71" s="39"/>
      <c r="F71" s="48"/>
      <c r="G71" s="49"/>
      <c r="H71" s="39"/>
      <c r="I71" s="48"/>
      <c r="J71" s="50"/>
      <c r="K71" s="40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pans="2:31" ht="12.75" customHeight="1" x14ac:dyDescent="0.2">
      <c r="B72" s="30"/>
      <c r="D72" s="39"/>
      <c r="E72" s="39"/>
      <c r="F72" s="48"/>
      <c r="G72" s="49"/>
      <c r="H72" s="39"/>
      <c r="I72" s="48"/>
      <c r="J72" s="50"/>
      <c r="K72" s="40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pans="2:31" ht="12.75" customHeight="1" x14ac:dyDescent="0.2">
      <c r="B73" s="30"/>
      <c r="D73" s="39"/>
      <c r="E73" s="39"/>
      <c r="F73" s="48"/>
      <c r="G73" s="49"/>
      <c r="H73" s="39"/>
      <c r="I73" s="48"/>
      <c r="J73" s="50"/>
      <c r="K73" s="40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pans="2:31" ht="12.75" customHeight="1" x14ac:dyDescent="0.2">
      <c r="B74" s="30"/>
      <c r="D74" s="39"/>
      <c r="E74" s="39"/>
      <c r="F74" s="48"/>
      <c r="G74" s="49"/>
      <c r="H74" s="39"/>
      <c r="I74" s="48"/>
      <c r="J74" s="50"/>
      <c r="K74" s="40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pans="2:31" ht="12.75" customHeight="1" x14ac:dyDescent="0.2">
      <c r="B75" s="30"/>
      <c r="D75" s="39"/>
      <c r="E75" s="39"/>
      <c r="F75" s="48"/>
      <c r="G75" s="49"/>
      <c r="H75" s="39"/>
      <c r="I75" s="48"/>
      <c r="J75" s="50"/>
      <c r="K75" s="40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pans="2:31" ht="12.75" customHeight="1" x14ac:dyDescent="0.2">
      <c r="B76" s="30"/>
      <c r="D76" s="39"/>
      <c r="E76" s="39"/>
      <c r="F76" s="48"/>
      <c r="G76" s="49"/>
      <c r="H76" s="39"/>
      <c r="I76" s="48"/>
      <c r="J76" s="50"/>
      <c r="K76" s="40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pans="2:31" ht="12.75" customHeight="1" x14ac:dyDescent="0.2">
      <c r="B77" s="30"/>
      <c r="D77" s="39"/>
      <c r="E77" s="39"/>
      <c r="F77" s="48"/>
      <c r="G77" s="49"/>
      <c r="H77" s="39"/>
      <c r="I77" s="48"/>
      <c r="J77" s="50"/>
      <c r="K77" s="40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pans="2:31" ht="12.75" customHeight="1" x14ac:dyDescent="0.2">
      <c r="B78" s="30"/>
      <c r="D78" s="39"/>
      <c r="E78" s="39"/>
      <c r="F78" s="48"/>
      <c r="G78" s="49"/>
      <c r="H78" s="39"/>
      <c r="I78" s="48"/>
      <c r="J78" s="50"/>
      <c r="K78" s="40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pans="2:31" ht="12.75" customHeight="1" x14ac:dyDescent="0.2">
      <c r="B79" s="30"/>
      <c r="D79" s="39"/>
      <c r="E79" s="39"/>
      <c r="F79" s="48"/>
      <c r="G79" s="49"/>
      <c r="H79" s="39"/>
      <c r="I79" s="48"/>
      <c r="J79" s="50"/>
      <c r="K79" s="40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pans="2:31" ht="12.75" customHeight="1" x14ac:dyDescent="0.2">
      <c r="B80" s="30"/>
      <c r="D80" s="39"/>
      <c r="E80" s="39"/>
      <c r="F80" s="48"/>
      <c r="G80" s="49"/>
      <c r="H80" s="39"/>
      <c r="I80" s="48"/>
      <c r="J80" s="50"/>
      <c r="K80" s="40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pans="2:31" ht="12.75" customHeight="1" x14ac:dyDescent="0.2">
      <c r="B81" s="30"/>
      <c r="D81" s="39"/>
      <c r="E81" s="39"/>
      <c r="F81" s="48"/>
      <c r="G81" s="49"/>
      <c r="H81" s="39"/>
      <c r="I81" s="48"/>
      <c r="J81" s="50"/>
      <c r="K81" s="40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pans="2:31" ht="12.75" customHeight="1" x14ac:dyDescent="0.2">
      <c r="B82" s="30"/>
      <c r="D82" s="39"/>
      <c r="E82" s="39"/>
      <c r="F82" s="48"/>
      <c r="G82" s="49"/>
      <c r="H82" s="39"/>
      <c r="I82" s="48"/>
      <c r="J82" s="50"/>
      <c r="K82" s="40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pans="2:31" ht="12.75" customHeight="1" thickBot="1" x14ac:dyDescent="0.25">
      <c r="B83" s="31"/>
      <c r="D83" s="39"/>
      <c r="E83" s="39"/>
      <c r="F83" s="98"/>
      <c r="G83" s="99"/>
      <c r="H83" s="39"/>
      <c r="I83" s="98"/>
      <c r="J83" s="100"/>
      <c r="K83" s="40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pans="2:31" ht="12.75" customHeight="1" x14ac:dyDescent="0.2">
      <c r="B84" s="5" t="s">
        <v>12</v>
      </c>
      <c r="D84" s="81" t="s">
        <v>3</v>
      </c>
      <c r="E84" s="82"/>
      <c r="F84" s="82"/>
      <c r="G84" s="82"/>
      <c r="H84" s="82"/>
      <c r="I84" s="82"/>
      <c r="J84" s="83"/>
      <c r="K84" s="45"/>
      <c r="L84" s="46">
        <f t="shared" ref="L84:AB84" si="3">SUM(L24:L83)</f>
        <v>262.5</v>
      </c>
      <c r="M84" s="45">
        <f t="shared" si="3"/>
        <v>4</v>
      </c>
      <c r="N84" s="45"/>
      <c r="O84" s="45"/>
      <c r="P84" s="46">
        <f t="shared" si="3"/>
        <v>262.5</v>
      </c>
      <c r="Q84" s="45">
        <f t="shared" si="3"/>
        <v>2</v>
      </c>
      <c r="R84" s="45">
        <f t="shared" si="3"/>
        <v>2</v>
      </c>
      <c r="S84" s="45">
        <f t="shared" si="3"/>
        <v>4</v>
      </c>
      <c r="T84" s="45"/>
      <c r="U84" s="45"/>
      <c r="V84" s="45">
        <f t="shared" si="3"/>
        <v>2</v>
      </c>
      <c r="W84" s="45">
        <f t="shared" si="3"/>
        <v>3</v>
      </c>
      <c r="X84" s="45">
        <f t="shared" si="3"/>
        <v>8</v>
      </c>
      <c r="Y84" s="45"/>
      <c r="Z84" s="45"/>
      <c r="AA84" s="47">
        <f t="shared" si="3"/>
        <v>0.1</v>
      </c>
      <c r="AB84" s="47">
        <f t="shared" si="3"/>
        <v>0.05</v>
      </c>
      <c r="AC84" s="45"/>
      <c r="AD84" s="45"/>
      <c r="AE84" s="45"/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78">
        <f>D7+1</f>
        <v>2</v>
      </c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</row>
    <row r="87" spans="2:31" ht="12.75" customHeight="1" thickBot="1" x14ac:dyDescent="0.25">
      <c r="B87" s="32"/>
      <c r="D87" s="79" t="s">
        <v>8</v>
      </c>
      <c r="E87" s="79"/>
      <c r="F87" s="79"/>
      <c r="G87" s="79"/>
      <c r="H87" s="79"/>
      <c r="I87" s="79"/>
      <c r="J87" s="79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65" t="s">
        <v>9</v>
      </c>
      <c r="E88" s="65"/>
      <c r="F88" s="65"/>
      <c r="G88" s="65"/>
      <c r="H88" s="65"/>
      <c r="I88" s="65"/>
      <c r="J88" s="6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1" t="s">
        <v>11</v>
      </c>
      <c r="D89" s="66" t="s">
        <v>20</v>
      </c>
      <c r="E89" s="66" t="s">
        <v>0</v>
      </c>
      <c r="F89" s="69" t="s">
        <v>1</v>
      </c>
      <c r="G89" s="70"/>
      <c r="H89" s="70"/>
      <c r="I89" s="70"/>
      <c r="J89" s="7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52"/>
      <c r="D90" s="67"/>
      <c r="E90" s="67"/>
      <c r="F90" s="72"/>
      <c r="G90" s="73"/>
      <c r="H90" s="73"/>
      <c r="I90" s="73"/>
      <c r="J90" s="74"/>
      <c r="K90" s="61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62" t="str">
        <f t="shared" si="5"/>
        <v/>
      </c>
      <c r="M90" s="62" t="str">
        <f t="shared" si="5"/>
        <v/>
      </c>
      <c r="N90" s="62" t="str">
        <f t="shared" si="5"/>
        <v/>
      </c>
      <c r="O90" s="60" t="str">
        <f t="shared" si="5"/>
        <v/>
      </c>
      <c r="P90" s="60" t="str">
        <f t="shared" si="5"/>
        <v/>
      </c>
      <c r="Q90" s="60" t="str">
        <f t="shared" si="5"/>
        <v/>
      </c>
      <c r="R90" s="60" t="str">
        <f t="shared" si="5"/>
        <v/>
      </c>
      <c r="S90" s="60" t="str">
        <f t="shared" si="5"/>
        <v/>
      </c>
      <c r="T90" s="60" t="str">
        <f t="shared" si="5"/>
        <v/>
      </c>
      <c r="U90" s="60" t="str">
        <f t="shared" si="5"/>
        <v/>
      </c>
      <c r="V90" s="60" t="str">
        <f t="shared" si="5"/>
        <v/>
      </c>
      <c r="W90" s="60" t="str">
        <f t="shared" si="5"/>
        <v/>
      </c>
      <c r="X90" s="60" t="str">
        <f t="shared" si="5"/>
        <v/>
      </c>
      <c r="Y90" s="60" t="str">
        <f t="shared" si="5"/>
        <v/>
      </c>
      <c r="Z90" s="60" t="str">
        <f t="shared" si="5"/>
        <v/>
      </c>
      <c r="AA90" s="57" t="str">
        <f t="shared" si="5"/>
        <v/>
      </c>
      <c r="AB90" s="60" t="str">
        <f t="shared" si="5"/>
        <v/>
      </c>
      <c r="AC90" s="60" t="str">
        <f t="shared" si="5"/>
        <v/>
      </c>
      <c r="AD90" s="60" t="str">
        <f t="shared" si="5"/>
        <v/>
      </c>
      <c r="AE90" s="60" t="str">
        <f t="shared" si="5"/>
        <v/>
      </c>
    </row>
    <row r="91" spans="2:31" ht="12.75" customHeight="1" x14ac:dyDescent="0.2">
      <c r="B91" s="52"/>
      <c r="D91" s="67"/>
      <c r="E91" s="67"/>
      <c r="F91" s="72"/>
      <c r="G91" s="73"/>
      <c r="H91" s="73"/>
      <c r="I91" s="73"/>
      <c r="J91" s="74"/>
      <c r="K91" s="61"/>
      <c r="L91" s="62"/>
      <c r="M91" s="62"/>
      <c r="N91" s="62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58"/>
      <c r="AB91" s="60"/>
      <c r="AC91" s="60"/>
      <c r="AD91" s="60"/>
      <c r="AE91" s="60"/>
    </row>
    <row r="92" spans="2:31" ht="12.75" customHeight="1" x14ac:dyDescent="0.2">
      <c r="B92" s="52"/>
      <c r="D92" s="67"/>
      <c r="E92" s="67"/>
      <c r="F92" s="72"/>
      <c r="G92" s="73"/>
      <c r="H92" s="73"/>
      <c r="I92" s="73"/>
      <c r="J92" s="74"/>
      <c r="K92" s="61"/>
      <c r="L92" s="62"/>
      <c r="M92" s="62"/>
      <c r="N92" s="62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58"/>
      <c r="AB92" s="60"/>
      <c r="AC92" s="60"/>
      <c r="AD92" s="60"/>
      <c r="AE92" s="60"/>
    </row>
    <row r="93" spans="2:31" ht="12.75" customHeight="1" x14ac:dyDescent="0.2">
      <c r="B93" s="52"/>
      <c r="D93" s="67"/>
      <c r="E93" s="67"/>
      <c r="F93" s="72"/>
      <c r="G93" s="73"/>
      <c r="H93" s="73"/>
      <c r="I93" s="73"/>
      <c r="J93" s="74"/>
      <c r="K93" s="61"/>
      <c r="L93" s="62"/>
      <c r="M93" s="62"/>
      <c r="N93" s="62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58"/>
      <c r="AB93" s="60"/>
      <c r="AC93" s="60"/>
      <c r="AD93" s="60"/>
      <c r="AE93" s="60"/>
    </row>
    <row r="94" spans="2:31" ht="12.75" customHeight="1" x14ac:dyDescent="0.2">
      <c r="B94" s="52"/>
      <c r="D94" s="67"/>
      <c r="E94" s="67"/>
      <c r="F94" s="72"/>
      <c r="G94" s="73"/>
      <c r="H94" s="73"/>
      <c r="I94" s="73"/>
      <c r="J94" s="74"/>
      <c r="K94" s="61"/>
      <c r="L94" s="62"/>
      <c r="M94" s="62"/>
      <c r="N94" s="62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58"/>
      <c r="AB94" s="60"/>
      <c r="AC94" s="60"/>
      <c r="AD94" s="60"/>
      <c r="AE94" s="60"/>
    </row>
    <row r="95" spans="2:31" ht="12.75" customHeight="1" x14ac:dyDescent="0.2">
      <c r="B95" s="52"/>
      <c r="D95" s="67"/>
      <c r="E95" s="67"/>
      <c r="F95" s="72"/>
      <c r="G95" s="73"/>
      <c r="H95" s="73"/>
      <c r="I95" s="73"/>
      <c r="J95" s="74"/>
      <c r="K95" s="61"/>
      <c r="L95" s="62"/>
      <c r="M95" s="62"/>
      <c r="N95" s="62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58"/>
      <c r="AB95" s="60"/>
      <c r="AC95" s="60"/>
      <c r="AD95" s="60"/>
      <c r="AE95" s="60"/>
    </row>
    <row r="96" spans="2:31" ht="12.75" customHeight="1" x14ac:dyDescent="0.2">
      <c r="B96" s="52"/>
      <c r="D96" s="67"/>
      <c r="E96" s="67"/>
      <c r="F96" s="72"/>
      <c r="G96" s="73"/>
      <c r="H96" s="73"/>
      <c r="I96" s="73"/>
      <c r="J96" s="74"/>
      <c r="K96" s="61"/>
      <c r="L96" s="62"/>
      <c r="M96" s="62"/>
      <c r="N96" s="62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58"/>
      <c r="AB96" s="60"/>
      <c r="AC96" s="60"/>
      <c r="AD96" s="60"/>
      <c r="AE96" s="60"/>
    </row>
    <row r="97" spans="2:31" ht="12.75" customHeight="1" x14ac:dyDescent="0.2">
      <c r="B97" s="52"/>
      <c r="D97" s="67"/>
      <c r="E97" s="67"/>
      <c r="F97" s="72"/>
      <c r="G97" s="73"/>
      <c r="H97" s="73"/>
      <c r="I97" s="73"/>
      <c r="J97" s="74"/>
      <c r="K97" s="61"/>
      <c r="L97" s="62"/>
      <c r="M97" s="62"/>
      <c r="N97" s="62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58"/>
      <c r="AB97" s="60"/>
      <c r="AC97" s="60"/>
      <c r="AD97" s="60"/>
      <c r="AE97" s="60"/>
    </row>
    <row r="98" spans="2:31" ht="12.75" customHeight="1" x14ac:dyDescent="0.2">
      <c r="B98" s="52"/>
      <c r="D98" s="67"/>
      <c r="E98" s="67"/>
      <c r="F98" s="72"/>
      <c r="G98" s="73"/>
      <c r="H98" s="73"/>
      <c r="I98" s="73"/>
      <c r="J98" s="74"/>
      <c r="K98" s="61"/>
      <c r="L98" s="62"/>
      <c r="M98" s="62"/>
      <c r="N98" s="62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58"/>
      <c r="AB98" s="60"/>
      <c r="AC98" s="60"/>
      <c r="AD98" s="60"/>
      <c r="AE98" s="60"/>
    </row>
    <row r="99" spans="2:31" ht="12.75" customHeight="1" x14ac:dyDescent="0.2">
      <c r="B99" s="52"/>
      <c r="D99" s="67"/>
      <c r="E99" s="67"/>
      <c r="F99" s="72"/>
      <c r="G99" s="73"/>
      <c r="H99" s="73"/>
      <c r="I99" s="73"/>
      <c r="J99" s="74"/>
      <c r="K99" s="61"/>
      <c r="L99" s="62"/>
      <c r="M99" s="62"/>
      <c r="N99" s="62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58"/>
      <c r="AB99" s="60"/>
      <c r="AC99" s="60"/>
      <c r="AD99" s="60"/>
      <c r="AE99" s="60"/>
    </row>
    <row r="100" spans="2:31" ht="12.75" customHeight="1" x14ac:dyDescent="0.2">
      <c r="B100" s="52"/>
      <c r="D100" s="67"/>
      <c r="E100" s="67"/>
      <c r="F100" s="72"/>
      <c r="G100" s="73"/>
      <c r="H100" s="73"/>
      <c r="I100" s="73"/>
      <c r="J100" s="74"/>
      <c r="K100" s="61"/>
      <c r="L100" s="62"/>
      <c r="M100" s="62"/>
      <c r="N100" s="62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58"/>
      <c r="AB100" s="60"/>
      <c r="AC100" s="60"/>
      <c r="AD100" s="60"/>
      <c r="AE100" s="60"/>
    </row>
    <row r="101" spans="2:31" ht="12.75" customHeight="1" x14ac:dyDescent="0.2">
      <c r="B101" s="52"/>
      <c r="D101" s="67"/>
      <c r="E101" s="67"/>
      <c r="F101" s="72"/>
      <c r="G101" s="73"/>
      <c r="H101" s="73"/>
      <c r="I101" s="73"/>
      <c r="J101" s="74"/>
      <c r="K101" s="61"/>
      <c r="L101" s="62"/>
      <c r="M101" s="62"/>
      <c r="N101" s="62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59"/>
      <c r="AB101" s="60"/>
      <c r="AC101" s="60"/>
      <c r="AD101" s="60"/>
      <c r="AE101" s="60"/>
    </row>
    <row r="102" spans="2:31" ht="12.75" customHeight="1" thickBot="1" x14ac:dyDescent="0.25">
      <c r="B102" s="53"/>
      <c r="D102" s="68"/>
      <c r="E102" s="68"/>
      <c r="F102" s="75"/>
      <c r="G102" s="76"/>
      <c r="H102" s="76"/>
      <c r="I102" s="76"/>
      <c r="J102" s="77"/>
      <c r="K102" s="9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54" t="s">
        <v>3</v>
      </c>
      <c r="E163" s="55"/>
      <c r="F163" s="55"/>
      <c r="G163" s="55"/>
      <c r="H163" s="55"/>
      <c r="I163" s="55"/>
      <c r="J163" s="56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7">IF(L87="","",IF(L102="",IF(SUM(COUNTIF(L103:L162,"LS")+COUNTIF(L103:L162,"LUMP"))&gt;0,"LS",""),IF(SUM(L103:L162)&gt;0,ROUNDUP(SUM(L103:L162),0),"")))</f>
        <v/>
      </c>
      <c r="M163" s="19" t="str">
        <f t="shared" ref="M163" si="8">IF(M87="","",IF(M102="",IF(SUM(COUNTIF(M103:M162,"LS")+COUNTIF(M103:M162,"LUMP"))&gt;0,"LS",""),IF(SUM(M103:M162)&gt;0,ROUNDUP(SUM(M103:M162),0),"")))</f>
        <v/>
      </c>
      <c r="N163" s="19" t="str">
        <f t="shared" ref="N163" si="9">IF(N87="","",IF(N102="",IF(SUM(COUNTIF(N103:N162,"LS")+COUNTIF(N103:N162,"LUMP"))&gt;0,"LS",""),IF(SUM(N103:N162)&gt;0,ROUNDUP(SUM(N103:N162),0),"")))</f>
        <v/>
      </c>
      <c r="O163" s="19" t="str">
        <f t="shared" ref="O163" si="10">IF(O87="","",IF(O102="",IF(SUM(COUNTIF(O103:O162,"LS")+COUNTIF(O103:O162,"LUMP"))&gt;0,"LS",""),IF(SUM(O103:O162)&gt;0,ROUNDUP(SUM(O103:O162),0),"")))</f>
        <v/>
      </c>
      <c r="P163" s="19" t="str">
        <f t="shared" ref="P163" si="11">IF(P87="","",IF(P102="",IF(SUM(COUNTIF(P103:P162,"LS")+COUNTIF(P103:P162,"LUMP"))&gt;0,"LS",""),IF(SUM(P103:P162)&gt;0,ROUNDUP(SUM(P103:P162),0),"")))</f>
        <v/>
      </c>
      <c r="Q163" s="19" t="str">
        <f t="shared" ref="Q163" si="12">IF(Q87="","",IF(Q102="",IF(SUM(COUNTIF(Q103:Q162,"LS")+COUNTIF(Q103:Q162,"LUMP"))&gt;0,"LS",""),IF(SUM(Q103:Q162)&gt;0,ROUNDUP(SUM(Q103:Q162),0),"")))</f>
        <v/>
      </c>
      <c r="R163" s="19" t="str">
        <f t="shared" ref="R163" si="13">IF(R87="","",IF(R102="",IF(SUM(COUNTIF(R103:R162,"LS")+COUNTIF(R103:R162,"LUMP"))&gt;0,"LS",""),IF(SUM(R103:R162)&gt;0,ROUNDUP(SUM(R103:R162),0),"")))</f>
        <v/>
      </c>
      <c r="S163" s="19" t="str">
        <f t="shared" ref="S163" si="14">IF(S87="","",IF(S102="",IF(SUM(COUNTIF(S103:S162,"LS")+COUNTIF(S103:S162,"LUMP"))&gt;0,"LS",""),IF(SUM(S103:S162)&gt;0,ROUNDUP(SUM(S103:S162),0),"")))</f>
        <v/>
      </c>
      <c r="T163" s="19" t="str">
        <f t="shared" ref="T163" si="15">IF(T87="","",IF(T102="",IF(SUM(COUNTIF(T103:T162,"LS")+COUNTIF(T103:T162,"LUMP"))&gt;0,"LS",""),IF(SUM(T103:T162)&gt;0,ROUNDUP(SUM(T103:T162),0),"")))</f>
        <v/>
      </c>
      <c r="U163" s="19" t="str">
        <f t="shared" ref="U163" si="16">IF(U87="","",IF(U102="",IF(SUM(COUNTIF(U103:U162,"LS")+COUNTIF(U103:U162,"LUMP"))&gt;0,"LS",""),IF(SUM(U103:U162)&gt;0,ROUNDUP(SUM(U103:U162),0),"")))</f>
        <v/>
      </c>
      <c r="V163" s="19" t="str">
        <f t="shared" ref="V163" si="17">IF(V87="","",IF(V102="",IF(SUM(COUNTIF(V103:V162,"LS")+COUNTIF(V103:V162,"LUMP"))&gt;0,"LS",""),IF(SUM(V103:V162)&gt;0,ROUNDUP(SUM(V103:V162),0),"")))</f>
        <v/>
      </c>
      <c r="W163" s="19" t="str">
        <f t="shared" ref="W163" si="18">IF(W87="","",IF(W102="",IF(SUM(COUNTIF(W103:W162,"LS")+COUNTIF(W103:W162,"LUMP"))&gt;0,"LS",""),IF(SUM(W103:W162)&gt;0,ROUNDUP(SUM(W103:W162),0),"")))</f>
        <v/>
      </c>
      <c r="X163" s="19" t="str">
        <f t="shared" ref="X163" si="19">IF(X87="","",IF(X102="",IF(SUM(COUNTIF(X103:X162,"LS")+COUNTIF(X103:X162,"LUMP"))&gt;0,"LS",""),IF(SUM(X103:X162)&gt;0,ROUNDUP(SUM(X103:X162),0),"")))</f>
        <v/>
      </c>
      <c r="Y163" s="19" t="str">
        <f t="shared" ref="Y163" si="20">IF(Y87="","",IF(Y102="",IF(SUM(COUNTIF(Y103:Y162,"LS")+COUNTIF(Y103:Y162,"LUMP"))&gt;0,"LS",""),IF(SUM(Y103:Y162)&gt;0,ROUNDUP(SUM(Y103:Y162),0),"")))</f>
        <v/>
      </c>
      <c r="Z163" s="19" t="str">
        <f t="shared" ref="Z163" si="21">IF(Z87="","",IF(Z102="",IF(SUM(COUNTIF(Z103:Z162,"LS")+COUNTIF(Z103:Z162,"LUMP"))&gt;0,"LS",""),IF(SUM(Z103:Z162)&gt;0,ROUNDUP(SUM(Z103:Z162),0),"")))</f>
        <v/>
      </c>
      <c r="AA163" s="19" t="str">
        <f t="shared" ref="AA163" si="22">IF(AA87="","",IF(AA102="",IF(SUM(COUNTIF(AA103:AA162,"LS")+COUNTIF(AA103:AA162,"LUMP"))&gt;0,"LS",""),IF(SUM(AA103:AA162)&gt;0,ROUNDUP(SUM(AA103:AA162),0),"")))</f>
        <v/>
      </c>
      <c r="AB163" s="19" t="str">
        <f t="shared" ref="AB163" si="23">IF(AB87="","",IF(AB102="",IF(SUM(COUNTIF(AB103:AB162,"LS")+COUNTIF(AB103:AB162,"LUMP"))&gt;0,"LS",""),IF(SUM(AB103:AB162)&gt;0,ROUNDUP(SUM(AB103:AB162),0),"")))</f>
        <v/>
      </c>
      <c r="AC163" s="19" t="str">
        <f t="shared" ref="AC163" si="24">IF(AC87="","",IF(AC102="",IF(SUM(COUNTIF(AC103:AC162,"LS")+COUNTIF(AC103:AC162,"LUMP"))&gt;0,"LS",""),IF(SUM(AC103:AC162)&gt;0,ROUNDUP(SUM(AC103:AC162),0),"")))</f>
        <v/>
      </c>
      <c r="AD163" s="19" t="str">
        <f t="shared" ref="AD163" si="25">IF(AD87="","",IF(AD102="",IF(SUM(COUNTIF(AD103:AD162,"LS")+COUNTIF(AD103:AD162,"LUMP"))&gt;0,"LS",""),IF(SUM(AD103:AD162)&gt;0,ROUNDUP(SUM(AD103:AD162),0),"")))</f>
        <v/>
      </c>
      <c r="AE163" s="19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78">
        <f>D86+1</f>
        <v>3</v>
      </c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</row>
    <row r="166" spans="2:31" ht="12.75" customHeight="1" thickBot="1" x14ac:dyDescent="0.25">
      <c r="B166" s="32"/>
      <c r="D166" s="79" t="s">
        <v>8</v>
      </c>
      <c r="E166" s="79"/>
      <c r="F166" s="79"/>
      <c r="G166" s="79"/>
      <c r="H166" s="79"/>
      <c r="I166" s="79"/>
      <c r="J166" s="79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65" t="s">
        <v>9</v>
      </c>
      <c r="E167" s="65"/>
      <c r="F167" s="65"/>
      <c r="G167" s="65"/>
      <c r="H167" s="65"/>
      <c r="I167" s="65"/>
      <c r="J167" s="6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1" t="s">
        <v>11</v>
      </c>
      <c r="D168" s="66" t="s">
        <v>20</v>
      </c>
      <c r="E168" s="66" t="s">
        <v>0</v>
      </c>
      <c r="F168" s="69" t="s">
        <v>1</v>
      </c>
      <c r="G168" s="70"/>
      <c r="H168" s="70"/>
      <c r="I168" s="70"/>
      <c r="J168" s="71"/>
      <c r="K168" s="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8" t="str">
        <f t="shared" si="27"/>
        <v/>
      </c>
      <c r="M168" s="8" t="str">
        <f t="shared" si="27"/>
        <v/>
      </c>
      <c r="N168" s="8" t="str">
        <f t="shared" si="27"/>
        <v/>
      </c>
      <c r="O168" s="8" t="str">
        <f t="shared" si="27"/>
        <v/>
      </c>
      <c r="P168" s="8" t="str">
        <f t="shared" si="27"/>
        <v/>
      </c>
      <c r="Q168" s="8" t="str">
        <f t="shared" si="27"/>
        <v/>
      </c>
      <c r="R168" s="8" t="str">
        <f t="shared" si="27"/>
        <v/>
      </c>
      <c r="S168" s="8" t="str">
        <f t="shared" si="27"/>
        <v/>
      </c>
      <c r="T168" s="8" t="str">
        <f t="shared" si="27"/>
        <v/>
      </c>
      <c r="U168" s="8" t="str">
        <f t="shared" si="27"/>
        <v/>
      </c>
      <c r="V168" s="8" t="str">
        <f t="shared" si="27"/>
        <v/>
      </c>
      <c r="W168" s="8" t="str">
        <f t="shared" si="27"/>
        <v/>
      </c>
      <c r="X168" s="8" t="str">
        <f t="shared" si="27"/>
        <v/>
      </c>
      <c r="Y168" s="8" t="str">
        <f t="shared" si="27"/>
        <v/>
      </c>
      <c r="Z168" s="8" t="str">
        <f t="shared" si="27"/>
        <v/>
      </c>
      <c r="AA168" s="8" t="str">
        <f t="shared" si="27"/>
        <v/>
      </c>
      <c r="AB168" s="8" t="str">
        <f t="shared" si="27"/>
        <v/>
      </c>
      <c r="AC168" s="8" t="str">
        <f t="shared" si="27"/>
        <v/>
      </c>
      <c r="AD168" s="8" t="str">
        <f t="shared" si="27"/>
        <v/>
      </c>
      <c r="AE168" s="8" t="str">
        <f t="shared" si="27"/>
        <v/>
      </c>
    </row>
    <row r="169" spans="2:31" ht="12.75" customHeight="1" x14ac:dyDescent="0.2">
      <c r="B169" s="52"/>
      <c r="D169" s="67"/>
      <c r="E169" s="67"/>
      <c r="F169" s="72"/>
      <c r="G169" s="73"/>
      <c r="H169" s="73"/>
      <c r="I169" s="73"/>
      <c r="J169" s="74"/>
      <c r="K169" s="61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2" t="str">
        <f t="shared" si="28"/>
        <v/>
      </c>
      <c r="M169" s="62" t="str">
        <f t="shared" si="28"/>
        <v/>
      </c>
      <c r="N169" s="62" t="str">
        <f t="shared" si="28"/>
        <v/>
      </c>
      <c r="O169" s="60" t="str">
        <f t="shared" si="28"/>
        <v/>
      </c>
      <c r="P169" s="60" t="str">
        <f t="shared" si="28"/>
        <v/>
      </c>
      <c r="Q169" s="60" t="str">
        <f t="shared" si="28"/>
        <v/>
      </c>
      <c r="R169" s="60" t="str">
        <f t="shared" si="28"/>
        <v/>
      </c>
      <c r="S169" s="60" t="str">
        <f t="shared" si="28"/>
        <v/>
      </c>
      <c r="T169" s="60" t="str">
        <f t="shared" si="28"/>
        <v/>
      </c>
      <c r="U169" s="60" t="str">
        <f t="shared" si="28"/>
        <v/>
      </c>
      <c r="V169" s="60" t="str">
        <f t="shared" si="28"/>
        <v/>
      </c>
      <c r="W169" s="60" t="str">
        <f t="shared" si="28"/>
        <v/>
      </c>
      <c r="X169" s="60" t="str">
        <f t="shared" si="28"/>
        <v/>
      </c>
      <c r="Y169" s="60" t="str">
        <f t="shared" si="28"/>
        <v/>
      </c>
      <c r="Z169" s="60" t="str">
        <f t="shared" si="28"/>
        <v/>
      </c>
      <c r="AA169" s="57" t="str">
        <f t="shared" si="28"/>
        <v/>
      </c>
      <c r="AB169" s="60" t="str">
        <f t="shared" si="28"/>
        <v/>
      </c>
      <c r="AC169" s="60" t="str">
        <f t="shared" si="28"/>
        <v/>
      </c>
      <c r="AD169" s="60" t="str">
        <f t="shared" si="28"/>
        <v/>
      </c>
      <c r="AE169" s="60" t="str">
        <f t="shared" si="28"/>
        <v/>
      </c>
    </row>
    <row r="170" spans="2:31" ht="12.75" customHeight="1" x14ac:dyDescent="0.2">
      <c r="B170" s="52"/>
      <c r="D170" s="67"/>
      <c r="E170" s="67"/>
      <c r="F170" s="72"/>
      <c r="G170" s="73"/>
      <c r="H170" s="73"/>
      <c r="I170" s="73"/>
      <c r="J170" s="74"/>
      <c r="K170" s="61"/>
      <c r="L170" s="62"/>
      <c r="M170" s="62"/>
      <c r="N170" s="62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58"/>
      <c r="AB170" s="60"/>
      <c r="AC170" s="60"/>
      <c r="AD170" s="60"/>
      <c r="AE170" s="60"/>
    </row>
    <row r="171" spans="2:31" ht="12.75" customHeight="1" x14ac:dyDescent="0.2">
      <c r="B171" s="52"/>
      <c r="D171" s="67"/>
      <c r="E171" s="67"/>
      <c r="F171" s="72"/>
      <c r="G171" s="73"/>
      <c r="H171" s="73"/>
      <c r="I171" s="73"/>
      <c r="J171" s="74"/>
      <c r="K171" s="61"/>
      <c r="L171" s="62"/>
      <c r="M171" s="62"/>
      <c r="N171" s="62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58"/>
      <c r="AB171" s="60"/>
      <c r="AC171" s="60"/>
      <c r="AD171" s="60"/>
      <c r="AE171" s="60"/>
    </row>
    <row r="172" spans="2:31" ht="12.75" customHeight="1" x14ac:dyDescent="0.2">
      <c r="B172" s="52"/>
      <c r="D172" s="67"/>
      <c r="E172" s="67"/>
      <c r="F172" s="72"/>
      <c r="G172" s="73"/>
      <c r="H172" s="73"/>
      <c r="I172" s="73"/>
      <c r="J172" s="74"/>
      <c r="K172" s="61"/>
      <c r="L172" s="62"/>
      <c r="M172" s="62"/>
      <c r="N172" s="62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58"/>
      <c r="AB172" s="60"/>
      <c r="AC172" s="60"/>
      <c r="AD172" s="60"/>
      <c r="AE172" s="60"/>
    </row>
    <row r="173" spans="2:31" ht="12.75" customHeight="1" x14ac:dyDescent="0.2">
      <c r="B173" s="52"/>
      <c r="D173" s="67"/>
      <c r="E173" s="67"/>
      <c r="F173" s="72"/>
      <c r="G173" s="73"/>
      <c r="H173" s="73"/>
      <c r="I173" s="73"/>
      <c r="J173" s="74"/>
      <c r="K173" s="61"/>
      <c r="L173" s="62"/>
      <c r="M173" s="62"/>
      <c r="N173" s="62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58"/>
      <c r="AB173" s="60"/>
      <c r="AC173" s="60"/>
      <c r="AD173" s="60"/>
      <c r="AE173" s="60"/>
    </row>
    <row r="174" spans="2:31" ht="12.75" customHeight="1" x14ac:dyDescent="0.2">
      <c r="B174" s="52"/>
      <c r="D174" s="67"/>
      <c r="E174" s="67"/>
      <c r="F174" s="72"/>
      <c r="G174" s="73"/>
      <c r="H174" s="73"/>
      <c r="I174" s="73"/>
      <c r="J174" s="74"/>
      <c r="K174" s="61"/>
      <c r="L174" s="62"/>
      <c r="M174" s="62"/>
      <c r="N174" s="62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58"/>
      <c r="AB174" s="60"/>
      <c r="AC174" s="60"/>
      <c r="AD174" s="60"/>
      <c r="AE174" s="60"/>
    </row>
    <row r="175" spans="2:31" ht="12.75" customHeight="1" x14ac:dyDescent="0.2">
      <c r="B175" s="52"/>
      <c r="D175" s="67"/>
      <c r="E175" s="67"/>
      <c r="F175" s="72"/>
      <c r="G175" s="73"/>
      <c r="H175" s="73"/>
      <c r="I175" s="73"/>
      <c r="J175" s="74"/>
      <c r="K175" s="61"/>
      <c r="L175" s="62"/>
      <c r="M175" s="62"/>
      <c r="N175" s="62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58"/>
      <c r="AB175" s="60"/>
      <c r="AC175" s="60"/>
      <c r="AD175" s="60"/>
      <c r="AE175" s="60"/>
    </row>
    <row r="176" spans="2:31" ht="12.75" customHeight="1" x14ac:dyDescent="0.2">
      <c r="B176" s="52"/>
      <c r="D176" s="67"/>
      <c r="E176" s="67"/>
      <c r="F176" s="72"/>
      <c r="G176" s="73"/>
      <c r="H176" s="73"/>
      <c r="I176" s="73"/>
      <c r="J176" s="74"/>
      <c r="K176" s="61"/>
      <c r="L176" s="62"/>
      <c r="M176" s="62"/>
      <c r="N176" s="62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58"/>
      <c r="AB176" s="60"/>
      <c r="AC176" s="60"/>
      <c r="AD176" s="60"/>
      <c r="AE176" s="60"/>
    </row>
    <row r="177" spans="2:31" ht="12.75" customHeight="1" x14ac:dyDescent="0.2">
      <c r="B177" s="52"/>
      <c r="D177" s="67"/>
      <c r="E177" s="67"/>
      <c r="F177" s="72"/>
      <c r="G177" s="73"/>
      <c r="H177" s="73"/>
      <c r="I177" s="73"/>
      <c r="J177" s="74"/>
      <c r="K177" s="61"/>
      <c r="L177" s="62"/>
      <c r="M177" s="62"/>
      <c r="N177" s="62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58"/>
      <c r="AB177" s="60"/>
      <c r="AC177" s="60"/>
      <c r="AD177" s="60"/>
      <c r="AE177" s="60"/>
    </row>
    <row r="178" spans="2:31" ht="12.75" customHeight="1" x14ac:dyDescent="0.2">
      <c r="B178" s="52"/>
      <c r="D178" s="67"/>
      <c r="E178" s="67"/>
      <c r="F178" s="72"/>
      <c r="G178" s="73"/>
      <c r="H178" s="73"/>
      <c r="I178" s="73"/>
      <c r="J178" s="74"/>
      <c r="K178" s="61"/>
      <c r="L178" s="62"/>
      <c r="M178" s="62"/>
      <c r="N178" s="62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58"/>
      <c r="AB178" s="60"/>
      <c r="AC178" s="60"/>
      <c r="AD178" s="60"/>
      <c r="AE178" s="60"/>
    </row>
    <row r="179" spans="2:31" ht="12.75" customHeight="1" x14ac:dyDescent="0.2">
      <c r="B179" s="52"/>
      <c r="D179" s="67"/>
      <c r="E179" s="67"/>
      <c r="F179" s="72"/>
      <c r="G179" s="73"/>
      <c r="H179" s="73"/>
      <c r="I179" s="73"/>
      <c r="J179" s="74"/>
      <c r="K179" s="61"/>
      <c r="L179" s="62"/>
      <c r="M179" s="62"/>
      <c r="N179" s="62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58"/>
      <c r="AB179" s="60"/>
      <c r="AC179" s="60"/>
      <c r="AD179" s="60"/>
      <c r="AE179" s="60"/>
    </row>
    <row r="180" spans="2:31" ht="12.75" customHeight="1" x14ac:dyDescent="0.2">
      <c r="B180" s="52"/>
      <c r="D180" s="67"/>
      <c r="E180" s="67"/>
      <c r="F180" s="72"/>
      <c r="G180" s="73"/>
      <c r="H180" s="73"/>
      <c r="I180" s="73"/>
      <c r="J180" s="74"/>
      <c r="K180" s="61"/>
      <c r="L180" s="62"/>
      <c r="M180" s="62"/>
      <c r="N180" s="62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59"/>
      <c r="AB180" s="60"/>
      <c r="AC180" s="60"/>
      <c r="AD180" s="60"/>
      <c r="AE180" s="60"/>
    </row>
    <row r="181" spans="2:31" ht="12.75" customHeight="1" thickBot="1" x14ac:dyDescent="0.25">
      <c r="B181" s="53"/>
      <c r="D181" s="68"/>
      <c r="E181" s="68"/>
      <c r="F181" s="75"/>
      <c r="G181" s="76"/>
      <c r="H181" s="76"/>
      <c r="I181" s="76"/>
      <c r="J181" s="77"/>
      <c r="K181" s="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10" t="str">
        <f t="shared" si="29"/>
        <v/>
      </c>
      <c r="M181" s="10" t="str">
        <f t="shared" si="29"/>
        <v/>
      </c>
      <c r="N181" s="10" t="str">
        <f t="shared" si="29"/>
        <v/>
      </c>
      <c r="O181" s="10" t="str">
        <f t="shared" si="29"/>
        <v/>
      </c>
      <c r="P181" s="10" t="str">
        <f t="shared" si="29"/>
        <v/>
      </c>
      <c r="Q181" s="10" t="str">
        <f t="shared" si="29"/>
        <v/>
      </c>
      <c r="R181" s="10" t="str">
        <f t="shared" si="29"/>
        <v/>
      </c>
      <c r="S181" s="10" t="str">
        <f t="shared" si="29"/>
        <v/>
      </c>
      <c r="T181" s="10" t="str">
        <f t="shared" si="29"/>
        <v/>
      </c>
      <c r="U181" s="10" t="str">
        <f t="shared" si="29"/>
        <v/>
      </c>
      <c r="V181" s="10" t="str">
        <f t="shared" si="29"/>
        <v/>
      </c>
      <c r="W181" s="10" t="str">
        <f t="shared" si="29"/>
        <v/>
      </c>
      <c r="X181" s="10" t="str">
        <f t="shared" si="29"/>
        <v/>
      </c>
      <c r="Y181" s="10" t="str">
        <f t="shared" si="29"/>
        <v/>
      </c>
      <c r="Z181" s="10" t="str">
        <f t="shared" si="29"/>
        <v/>
      </c>
      <c r="AA181" s="10" t="str">
        <f t="shared" si="29"/>
        <v/>
      </c>
      <c r="AB181" s="10" t="str">
        <f t="shared" si="29"/>
        <v/>
      </c>
      <c r="AC181" s="10" t="str">
        <f t="shared" si="29"/>
        <v/>
      </c>
      <c r="AD181" s="10" t="str">
        <f t="shared" si="29"/>
        <v/>
      </c>
      <c r="AE181" s="10" t="str">
        <f t="shared" si="29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54" t="s">
        <v>3</v>
      </c>
      <c r="E242" s="55"/>
      <c r="F242" s="55"/>
      <c r="G242" s="55"/>
      <c r="H242" s="55"/>
      <c r="I242" s="55"/>
      <c r="J242" s="56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0">IF(L166="","",IF(L181="",IF(SUM(COUNTIF(L182:L241,"LS")+COUNTIF(L182:L241,"LUMP"))&gt;0,"LS",""),IF(SUM(L182:L241)&gt;0,ROUNDUP(SUM(L182:L241),0),"")))</f>
        <v/>
      </c>
      <c r="M242" s="19" t="str">
        <f t="shared" ref="M242" si="31">IF(M166="","",IF(M181="",IF(SUM(COUNTIF(M182:M241,"LS")+COUNTIF(M182:M241,"LUMP"))&gt;0,"LS",""),IF(SUM(M182:M241)&gt;0,ROUNDUP(SUM(M182:M241),0),"")))</f>
        <v/>
      </c>
      <c r="N242" s="19" t="str">
        <f t="shared" ref="N242" si="32"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78">
        <f>D165+1</f>
        <v>4</v>
      </c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</row>
    <row r="245" spans="2:31" ht="12.75" customHeight="1" thickBot="1" x14ac:dyDescent="0.25">
      <c r="B245" s="32"/>
      <c r="D245" s="79" t="s">
        <v>8</v>
      </c>
      <c r="E245" s="79"/>
      <c r="F245" s="79"/>
      <c r="G245" s="79"/>
      <c r="H245" s="79"/>
      <c r="I245" s="79"/>
      <c r="J245" s="79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65" t="s">
        <v>9</v>
      </c>
      <c r="E246" s="65"/>
      <c r="F246" s="65"/>
      <c r="G246" s="65"/>
      <c r="H246" s="65"/>
      <c r="I246" s="65"/>
      <c r="J246" s="6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51" t="s">
        <v>11</v>
      </c>
      <c r="D247" s="66" t="s">
        <v>20</v>
      </c>
      <c r="E247" s="66" t="s">
        <v>0</v>
      </c>
      <c r="F247" s="69" t="s">
        <v>1</v>
      </c>
      <c r="G247" s="70"/>
      <c r="H247" s="70"/>
      <c r="I247" s="70"/>
      <c r="J247" s="71"/>
      <c r="K247" s="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8" t="str">
        <f t="shared" si="50"/>
        <v/>
      </c>
      <c r="M247" s="8" t="str">
        <f t="shared" si="50"/>
        <v/>
      </c>
      <c r="N247" s="8" t="str">
        <f t="shared" si="50"/>
        <v/>
      </c>
      <c r="O247" s="8" t="str">
        <f t="shared" si="50"/>
        <v/>
      </c>
      <c r="P247" s="8" t="str">
        <f t="shared" si="50"/>
        <v/>
      </c>
      <c r="Q247" s="8" t="str">
        <f t="shared" si="50"/>
        <v/>
      </c>
      <c r="R247" s="8" t="str">
        <f t="shared" si="50"/>
        <v/>
      </c>
      <c r="S247" s="8" t="str">
        <f t="shared" si="50"/>
        <v/>
      </c>
      <c r="T247" s="8" t="str">
        <f t="shared" si="50"/>
        <v/>
      </c>
      <c r="U247" s="8" t="str">
        <f t="shared" si="50"/>
        <v/>
      </c>
      <c r="V247" s="8" t="str">
        <f t="shared" si="50"/>
        <v/>
      </c>
      <c r="W247" s="8" t="str">
        <f t="shared" si="50"/>
        <v/>
      </c>
      <c r="X247" s="8" t="str">
        <f t="shared" si="50"/>
        <v/>
      </c>
      <c r="Y247" s="8" t="str">
        <f t="shared" si="50"/>
        <v/>
      </c>
      <c r="Z247" s="8" t="str">
        <f t="shared" si="50"/>
        <v/>
      </c>
      <c r="AA247" s="8" t="str">
        <f t="shared" si="50"/>
        <v/>
      </c>
      <c r="AB247" s="8" t="str">
        <f t="shared" si="50"/>
        <v/>
      </c>
      <c r="AC247" s="8" t="str">
        <f t="shared" si="50"/>
        <v/>
      </c>
      <c r="AD247" s="8" t="str">
        <f t="shared" si="50"/>
        <v/>
      </c>
      <c r="AE247" s="8" t="str">
        <f t="shared" si="50"/>
        <v/>
      </c>
    </row>
    <row r="248" spans="2:31" ht="12.75" customHeight="1" x14ac:dyDescent="0.2">
      <c r="B248" s="52"/>
      <c r="D248" s="67"/>
      <c r="E248" s="67"/>
      <c r="F248" s="72"/>
      <c r="G248" s="73"/>
      <c r="H248" s="73"/>
      <c r="I248" s="73"/>
      <c r="J248" s="74"/>
      <c r="K248" s="61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2" t="str">
        <f t="shared" si="51"/>
        <v/>
      </c>
      <c r="M248" s="62" t="str">
        <f t="shared" si="51"/>
        <v/>
      </c>
      <c r="N248" s="62" t="str">
        <f t="shared" si="51"/>
        <v/>
      </c>
      <c r="O248" s="60" t="str">
        <f t="shared" si="51"/>
        <v/>
      </c>
      <c r="P248" s="60" t="str">
        <f t="shared" si="51"/>
        <v/>
      </c>
      <c r="Q248" s="60" t="str">
        <f t="shared" si="51"/>
        <v/>
      </c>
      <c r="R248" s="60" t="str">
        <f t="shared" si="51"/>
        <v/>
      </c>
      <c r="S248" s="60" t="str">
        <f t="shared" si="51"/>
        <v/>
      </c>
      <c r="T248" s="60" t="str">
        <f t="shared" si="51"/>
        <v/>
      </c>
      <c r="U248" s="60" t="str">
        <f t="shared" si="51"/>
        <v/>
      </c>
      <c r="V248" s="60" t="str">
        <f t="shared" si="51"/>
        <v/>
      </c>
      <c r="W248" s="60" t="str">
        <f t="shared" si="51"/>
        <v/>
      </c>
      <c r="X248" s="60" t="str">
        <f t="shared" si="51"/>
        <v/>
      </c>
      <c r="Y248" s="60" t="str">
        <f t="shared" si="51"/>
        <v/>
      </c>
      <c r="Z248" s="60" t="str">
        <f t="shared" si="51"/>
        <v/>
      </c>
      <c r="AA248" s="57" t="str">
        <f t="shared" si="51"/>
        <v/>
      </c>
      <c r="AB248" s="60" t="str">
        <f t="shared" si="51"/>
        <v/>
      </c>
      <c r="AC248" s="60" t="str">
        <f t="shared" si="51"/>
        <v/>
      </c>
      <c r="AD248" s="60" t="str">
        <f t="shared" si="51"/>
        <v/>
      </c>
      <c r="AE248" s="60" t="str">
        <f t="shared" si="51"/>
        <v/>
      </c>
    </row>
    <row r="249" spans="2:31" ht="12.75" customHeight="1" x14ac:dyDescent="0.2">
      <c r="B249" s="52"/>
      <c r="D249" s="67"/>
      <c r="E249" s="67"/>
      <c r="F249" s="72"/>
      <c r="G249" s="73"/>
      <c r="H249" s="73"/>
      <c r="I249" s="73"/>
      <c r="J249" s="74"/>
      <c r="K249" s="61"/>
      <c r="L249" s="62"/>
      <c r="M249" s="62"/>
      <c r="N249" s="62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58"/>
      <c r="AB249" s="60"/>
      <c r="AC249" s="60"/>
      <c r="AD249" s="60"/>
      <c r="AE249" s="60"/>
    </row>
    <row r="250" spans="2:31" ht="12.75" customHeight="1" x14ac:dyDescent="0.2">
      <c r="B250" s="52"/>
      <c r="D250" s="67"/>
      <c r="E250" s="67"/>
      <c r="F250" s="72"/>
      <c r="G250" s="73"/>
      <c r="H250" s="73"/>
      <c r="I250" s="73"/>
      <c r="J250" s="74"/>
      <c r="K250" s="61"/>
      <c r="L250" s="62"/>
      <c r="M250" s="62"/>
      <c r="N250" s="62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58"/>
      <c r="AB250" s="60"/>
      <c r="AC250" s="60"/>
      <c r="AD250" s="60"/>
      <c r="AE250" s="60"/>
    </row>
    <row r="251" spans="2:31" ht="12.75" customHeight="1" x14ac:dyDescent="0.2">
      <c r="B251" s="52"/>
      <c r="D251" s="67"/>
      <c r="E251" s="67"/>
      <c r="F251" s="72"/>
      <c r="G251" s="73"/>
      <c r="H251" s="73"/>
      <c r="I251" s="73"/>
      <c r="J251" s="74"/>
      <c r="K251" s="61"/>
      <c r="L251" s="62"/>
      <c r="M251" s="62"/>
      <c r="N251" s="62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58"/>
      <c r="AB251" s="60"/>
      <c r="AC251" s="60"/>
      <c r="AD251" s="60"/>
      <c r="AE251" s="60"/>
    </row>
    <row r="252" spans="2:31" ht="12.75" customHeight="1" x14ac:dyDescent="0.2">
      <c r="B252" s="52"/>
      <c r="D252" s="67"/>
      <c r="E252" s="67"/>
      <c r="F252" s="72"/>
      <c r="G252" s="73"/>
      <c r="H252" s="73"/>
      <c r="I252" s="73"/>
      <c r="J252" s="74"/>
      <c r="K252" s="61"/>
      <c r="L252" s="62"/>
      <c r="M252" s="62"/>
      <c r="N252" s="62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58"/>
      <c r="AB252" s="60"/>
      <c r="AC252" s="60"/>
      <c r="AD252" s="60"/>
      <c r="AE252" s="60"/>
    </row>
    <row r="253" spans="2:31" ht="12.75" customHeight="1" x14ac:dyDescent="0.2">
      <c r="B253" s="52"/>
      <c r="D253" s="67"/>
      <c r="E253" s="67"/>
      <c r="F253" s="72"/>
      <c r="G253" s="73"/>
      <c r="H253" s="73"/>
      <c r="I253" s="73"/>
      <c r="J253" s="74"/>
      <c r="K253" s="61"/>
      <c r="L253" s="62"/>
      <c r="M253" s="62"/>
      <c r="N253" s="62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58"/>
      <c r="AB253" s="60"/>
      <c r="AC253" s="60"/>
      <c r="AD253" s="60"/>
      <c r="AE253" s="60"/>
    </row>
    <row r="254" spans="2:31" ht="12.75" customHeight="1" x14ac:dyDescent="0.2">
      <c r="B254" s="52"/>
      <c r="D254" s="67"/>
      <c r="E254" s="67"/>
      <c r="F254" s="72"/>
      <c r="G254" s="73"/>
      <c r="H254" s="73"/>
      <c r="I254" s="73"/>
      <c r="J254" s="74"/>
      <c r="K254" s="61"/>
      <c r="L254" s="62"/>
      <c r="M254" s="62"/>
      <c r="N254" s="62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58"/>
      <c r="AB254" s="60"/>
      <c r="AC254" s="60"/>
      <c r="AD254" s="60"/>
      <c r="AE254" s="60"/>
    </row>
    <row r="255" spans="2:31" ht="12.75" customHeight="1" x14ac:dyDescent="0.2">
      <c r="B255" s="52"/>
      <c r="D255" s="67"/>
      <c r="E255" s="67"/>
      <c r="F255" s="72"/>
      <c r="G255" s="73"/>
      <c r="H255" s="73"/>
      <c r="I255" s="73"/>
      <c r="J255" s="74"/>
      <c r="K255" s="61"/>
      <c r="L255" s="62"/>
      <c r="M255" s="62"/>
      <c r="N255" s="62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58"/>
      <c r="AB255" s="60"/>
      <c r="AC255" s="60"/>
      <c r="AD255" s="60"/>
      <c r="AE255" s="60"/>
    </row>
    <row r="256" spans="2:31" ht="12.75" customHeight="1" x14ac:dyDescent="0.2">
      <c r="B256" s="52"/>
      <c r="D256" s="67"/>
      <c r="E256" s="67"/>
      <c r="F256" s="72"/>
      <c r="G256" s="73"/>
      <c r="H256" s="73"/>
      <c r="I256" s="73"/>
      <c r="J256" s="74"/>
      <c r="K256" s="61"/>
      <c r="L256" s="62"/>
      <c r="M256" s="62"/>
      <c r="N256" s="62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58"/>
      <c r="AB256" s="60"/>
      <c r="AC256" s="60"/>
      <c r="AD256" s="60"/>
      <c r="AE256" s="60"/>
    </row>
    <row r="257" spans="2:31" ht="12.75" customHeight="1" x14ac:dyDescent="0.2">
      <c r="B257" s="52"/>
      <c r="D257" s="67"/>
      <c r="E257" s="67"/>
      <c r="F257" s="72"/>
      <c r="G257" s="73"/>
      <c r="H257" s="73"/>
      <c r="I257" s="73"/>
      <c r="J257" s="74"/>
      <c r="K257" s="61"/>
      <c r="L257" s="62"/>
      <c r="M257" s="62"/>
      <c r="N257" s="62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58"/>
      <c r="AB257" s="60"/>
      <c r="AC257" s="60"/>
      <c r="AD257" s="60"/>
      <c r="AE257" s="60"/>
    </row>
    <row r="258" spans="2:31" ht="12.75" customHeight="1" x14ac:dyDescent="0.2">
      <c r="B258" s="52"/>
      <c r="D258" s="67"/>
      <c r="E258" s="67"/>
      <c r="F258" s="72"/>
      <c r="G258" s="73"/>
      <c r="H258" s="73"/>
      <c r="I258" s="73"/>
      <c r="J258" s="74"/>
      <c r="K258" s="61"/>
      <c r="L258" s="62"/>
      <c r="M258" s="62"/>
      <c r="N258" s="62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58"/>
      <c r="AB258" s="60"/>
      <c r="AC258" s="60"/>
      <c r="AD258" s="60"/>
      <c r="AE258" s="60"/>
    </row>
    <row r="259" spans="2:31" ht="12.75" customHeight="1" x14ac:dyDescent="0.2">
      <c r="B259" s="52"/>
      <c r="D259" s="67"/>
      <c r="E259" s="67"/>
      <c r="F259" s="72"/>
      <c r="G259" s="73"/>
      <c r="H259" s="73"/>
      <c r="I259" s="73"/>
      <c r="J259" s="74"/>
      <c r="K259" s="61"/>
      <c r="L259" s="62"/>
      <c r="M259" s="62"/>
      <c r="N259" s="62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59"/>
      <c r="AB259" s="60"/>
      <c r="AC259" s="60"/>
      <c r="AD259" s="60"/>
      <c r="AE259" s="60"/>
    </row>
    <row r="260" spans="2:31" ht="12.75" customHeight="1" thickBot="1" x14ac:dyDescent="0.25">
      <c r="B260" s="53"/>
      <c r="D260" s="68"/>
      <c r="E260" s="68"/>
      <c r="F260" s="75"/>
      <c r="G260" s="76"/>
      <c r="H260" s="76"/>
      <c r="I260" s="76"/>
      <c r="J260" s="77"/>
      <c r="K260" s="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0" t="str">
        <f t="shared" si="52"/>
        <v/>
      </c>
      <c r="M260" s="10" t="str">
        <f t="shared" si="52"/>
        <v/>
      </c>
      <c r="N260" s="10" t="str">
        <f t="shared" si="52"/>
        <v/>
      </c>
      <c r="O260" s="10" t="str">
        <f t="shared" si="52"/>
        <v/>
      </c>
      <c r="P260" s="10" t="str">
        <f t="shared" si="52"/>
        <v/>
      </c>
      <c r="Q260" s="10" t="str">
        <f t="shared" si="52"/>
        <v/>
      </c>
      <c r="R260" s="10" t="str">
        <f t="shared" si="52"/>
        <v/>
      </c>
      <c r="S260" s="10" t="str">
        <f t="shared" si="52"/>
        <v/>
      </c>
      <c r="T260" s="10" t="str">
        <f t="shared" si="52"/>
        <v/>
      </c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 t="str">
        <f t="shared" si="52"/>
        <v/>
      </c>
      <c r="AD260" s="10" t="str">
        <f t="shared" si="52"/>
        <v/>
      </c>
      <c r="AE260" s="10" t="str">
        <f t="shared" si="52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54" t="s">
        <v>3</v>
      </c>
      <c r="E321" s="55"/>
      <c r="F321" s="55"/>
      <c r="G321" s="55"/>
      <c r="H321" s="55"/>
      <c r="I321" s="55"/>
      <c r="J321" s="56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3">IF(L245="","",IF(L260="",IF(SUM(COUNTIF(L261:L320,"LS")+COUNTIF(L261:L320,"LUMP"))&gt;0,"LS",""),IF(SUM(L261:L320)&gt;0,ROUNDUP(SUM(L261:L320),0),"")))</f>
        <v/>
      </c>
      <c r="M321" s="19" t="str">
        <f t="shared" ref="M321" si="54">IF(M245="","",IF(M260="",IF(SUM(COUNTIF(M261:M320,"LS")+COUNTIF(M261:M320,"LUMP"))&gt;0,"LS",""),IF(SUM(M261:M320)&gt;0,ROUNDUP(SUM(M261:M320),0),"")))</f>
        <v/>
      </c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</row>
  </sheetData>
  <mergeCells count="236">
    <mergeCell ref="F25:G25"/>
    <mergeCell ref="I25:J25"/>
    <mergeCell ref="F81:G81"/>
    <mergeCell ref="I81:J81"/>
    <mergeCell ref="F71:G71"/>
    <mergeCell ref="I71:J71"/>
    <mergeCell ref="F72:G72"/>
    <mergeCell ref="I72:J72"/>
    <mergeCell ref="F73:G73"/>
    <mergeCell ref="F74:G74"/>
    <mergeCell ref="I74:J74"/>
    <mergeCell ref="F75:G75"/>
    <mergeCell ref="I75:J75"/>
    <mergeCell ref="F66:G66"/>
    <mergeCell ref="I66:J66"/>
    <mergeCell ref="F67:G67"/>
    <mergeCell ref="I67:J67"/>
    <mergeCell ref="F68:G68"/>
    <mergeCell ref="I68:J68"/>
    <mergeCell ref="F82:G82"/>
    <mergeCell ref="I82:J82"/>
    <mergeCell ref="F83:G83"/>
    <mergeCell ref="I83:J83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69:G69"/>
    <mergeCell ref="I69:J69"/>
    <mergeCell ref="F70:G70"/>
    <mergeCell ref="I70:J70"/>
    <mergeCell ref="F62:G62"/>
    <mergeCell ref="I62:J62"/>
    <mergeCell ref="F63:G63"/>
    <mergeCell ref="I63:J63"/>
    <mergeCell ref="F64:G64"/>
    <mergeCell ref="I64:J64"/>
    <mergeCell ref="F65:G65"/>
    <mergeCell ref="I65:J65"/>
    <mergeCell ref="I73:J73"/>
    <mergeCell ref="I49:J49"/>
    <mergeCell ref="F50:G50"/>
    <mergeCell ref="I50:J50"/>
    <mergeCell ref="T90:T101"/>
    <mergeCell ref="F56:G56"/>
    <mergeCell ref="I56:J56"/>
    <mergeCell ref="F57:G57"/>
    <mergeCell ref="I57:J57"/>
    <mergeCell ref="F58:G58"/>
    <mergeCell ref="I58:J58"/>
    <mergeCell ref="F60:G60"/>
    <mergeCell ref="I60:J6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61:G61"/>
    <mergeCell ref="I61:J61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43:G43"/>
    <mergeCell ref="I43:J43"/>
    <mergeCell ref="F47:G47"/>
    <mergeCell ref="I47:J47"/>
    <mergeCell ref="F59:G59"/>
    <mergeCell ref="I59:J59"/>
    <mergeCell ref="D163:J163"/>
    <mergeCell ref="D166:J166"/>
    <mergeCell ref="D167:J167"/>
    <mergeCell ref="D168:D181"/>
    <mergeCell ref="E168:E181"/>
    <mergeCell ref="F168:J181"/>
    <mergeCell ref="K169:K180"/>
    <mergeCell ref="F37:G37"/>
    <mergeCell ref="I37:J37"/>
    <mergeCell ref="F38:G38"/>
    <mergeCell ref="I38:J38"/>
    <mergeCell ref="F39:G39"/>
    <mergeCell ref="I39:J39"/>
    <mergeCell ref="F40:G40"/>
    <mergeCell ref="I40:J40"/>
    <mergeCell ref="F44:G44"/>
    <mergeCell ref="I44:J44"/>
    <mergeCell ref="F41:G41"/>
    <mergeCell ref="I41:J41"/>
    <mergeCell ref="F46:G46"/>
    <mergeCell ref="I46:J46"/>
    <mergeCell ref="F48:G48"/>
    <mergeCell ref="I48:J48"/>
    <mergeCell ref="F49:G49"/>
    <mergeCell ref="D165:AE165"/>
    <mergeCell ref="AE169:AE180"/>
    <mergeCell ref="F29:G29"/>
    <mergeCell ref="I29:J29"/>
    <mergeCell ref="F30:G30"/>
    <mergeCell ref="I30:J30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F45:G45"/>
    <mergeCell ref="I45:J45"/>
    <mergeCell ref="T11:T22"/>
    <mergeCell ref="U11:U22"/>
    <mergeCell ref="AD90:AD101"/>
    <mergeCell ref="AE90:AE101"/>
    <mergeCell ref="X90:X101"/>
    <mergeCell ref="Q90:Q101"/>
    <mergeCell ref="R90:R101"/>
    <mergeCell ref="S90:S101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I24:J24"/>
    <mergeCell ref="F26:G26"/>
    <mergeCell ref="I26:J26"/>
    <mergeCell ref="F27:G27"/>
    <mergeCell ref="I27:J27"/>
    <mergeCell ref="F28:G28"/>
    <mergeCell ref="AE248:AE259"/>
    <mergeCell ref="I28:J28"/>
    <mergeCell ref="F32:G32"/>
    <mergeCell ref="E89:E102"/>
    <mergeCell ref="F89:J102"/>
    <mergeCell ref="D86:AE86"/>
    <mergeCell ref="D87:J87"/>
    <mergeCell ref="D88:J88"/>
    <mergeCell ref="D89:D102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AC90:AC101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N169:N180"/>
    <mergeCell ref="L169:L180"/>
    <mergeCell ref="M169:M180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F31:G31"/>
    <mergeCell ref="I31:J31"/>
    <mergeCell ref="B10:B23"/>
    <mergeCell ref="B89:B102"/>
    <mergeCell ref="B168:B181"/>
    <mergeCell ref="B247:B260"/>
    <mergeCell ref="D321:J321"/>
    <mergeCell ref="AA248:AA259"/>
    <mergeCell ref="AB248:AB259"/>
    <mergeCell ref="O248:O259"/>
    <mergeCell ref="P248:P259"/>
    <mergeCell ref="Q248:Q259"/>
    <mergeCell ref="R248:R259"/>
    <mergeCell ref="K248:K259"/>
    <mergeCell ref="L248:L259"/>
    <mergeCell ref="M248:M259"/>
    <mergeCell ref="F24:G24"/>
    <mergeCell ref="N248:N259"/>
    <mergeCell ref="D246:J246"/>
    <mergeCell ref="D247:D260"/>
    <mergeCell ref="E247:E260"/>
    <mergeCell ref="F247:J260"/>
    <mergeCell ref="F42:G42"/>
    <mergeCell ref="I42:J4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Zickafoose, Joshua</cp:lastModifiedBy>
  <cp:lastPrinted>2015-05-18T13:50:30Z</cp:lastPrinted>
  <dcterms:created xsi:type="dcterms:W3CDTF">2005-09-27T11:52:28Z</dcterms:created>
  <dcterms:modified xsi:type="dcterms:W3CDTF">2024-04-03T14:47:40Z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